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&amp;D" sheetId="1" r:id="rId1"/>
    <sheet name="A" sheetId="2" r:id="rId2"/>
  </sheets>
  <calcPr calcId="152511"/>
</workbook>
</file>

<file path=xl/calcChain.xml><?xml version="1.0" encoding="utf-8"?>
<calcChain xmlns="http://schemas.openxmlformats.org/spreadsheetml/2006/main">
  <c r="L706" i="2" l="1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B688" i="2"/>
  <c r="L688" i="2" s="1"/>
  <c r="L687" i="2"/>
  <c r="B687" i="2"/>
  <c r="L686" i="2"/>
  <c r="L685" i="2"/>
  <c r="L684" i="2"/>
  <c r="L683" i="2"/>
  <c r="L682" i="2"/>
  <c r="L681" i="2"/>
  <c r="B681" i="2"/>
  <c r="B680" i="2"/>
  <c r="L680" i="2" s="1"/>
  <c r="L679" i="2"/>
  <c r="B679" i="2"/>
  <c r="B678" i="2"/>
  <c r="L678" i="2" s="1"/>
  <c r="L677" i="2"/>
  <c r="L676" i="2"/>
  <c r="L674" i="2"/>
  <c r="L673" i="2"/>
  <c r="L672" i="2"/>
  <c r="L671" i="2"/>
  <c r="B670" i="2"/>
  <c r="L670" i="2" s="1"/>
  <c r="L669" i="2"/>
  <c r="B669" i="2"/>
  <c r="C668" i="2"/>
  <c r="B668" i="2"/>
  <c r="L668" i="2" s="1"/>
  <c r="D667" i="2"/>
  <c r="C667" i="2"/>
  <c r="B667" i="2"/>
  <c r="L667" i="2" s="1"/>
  <c r="D666" i="2"/>
  <c r="C666" i="2"/>
  <c r="B666" i="2"/>
  <c r="L666" i="2" s="1"/>
  <c r="D665" i="2"/>
  <c r="C665" i="2"/>
  <c r="B665" i="2"/>
  <c r="D664" i="2"/>
  <c r="C664" i="2"/>
  <c r="B664" i="2"/>
  <c r="L664" i="2" s="1"/>
  <c r="D663" i="2"/>
  <c r="C663" i="2"/>
  <c r="B663" i="2"/>
  <c r="L663" i="2" s="1"/>
  <c r="D662" i="2"/>
  <c r="C662" i="2"/>
  <c r="B662" i="2"/>
  <c r="D661" i="2"/>
  <c r="C661" i="2"/>
  <c r="B661" i="2"/>
  <c r="D660" i="2"/>
  <c r="C660" i="2"/>
  <c r="B660" i="2"/>
  <c r="L660" i="2" s="1"/>
  <c r="D659" i="2"/>
  <c r="C659" i="2"/>
  <c r="B659" i="2"/>
  <c r="L659" i="2" s="1"/>
  <c r="D658" i="2"/>
  <c r="C658" i="2"/>
  <c r="B658" i="2"/>
  <c r="L658" i="2" s="1"/>
  <c r="D657" i="2"/>
  <c r="C657" i="2"/>
  <c r="B657" i="2"/>
  <c r="D656" i="2"/>
  <c r="C656" i="2"/>
  <c r="B656" i="2"/>
  <c r="L656" i="2" s="1"/>
  <c r="D655" i="2"/>
  <c r="C655" i="2"/>
  <c r="B655" i="2"/>
  <c r="L655" i="2" s="1"/>
  <c r="D654" i="2"/>
  <c r="C654" i="2"/>
  <c r="B654" i="2"/>
  <c r="L654" i="2" s="1"/>
  <c r="D653" i="2"/>
  <c r="C653" i="2"/>
  <c r="B653" i="2"/>
  <c r="D652" i="2"/>
  <c r="C652" i="2"/>
  <c r="B652" i="2"/>
  <c r="L652" i="2" s="1"/>
  <c r="D651" i="2"/>
  <c r="C651" i="2"/>
  <c r="B651" i="2"/>
  <c r="L651" i="2" s="1"/>
  <c r="D650" i="2"/>
  <c r="C650" i="2"/>
  <c r="B650" i="2"/>
  <c r="L650" i="2" s="1"/>
  <c r="D649" i="2"/>
  <c r="C649" i="2"/>
  <c r="B649" i="2"/>
  <c r="D648" i="2"/>
  <c r="C648" i="2"/>
  <c r="B648" i="2"/>
  <c r="L648" i="2" s="1"/>
  <c r="D647" i="2"/>
  <c r="C647" i="2"/>
  <c r="B647" i="2"/>
  <c r="L647" i="2" s="1"/>
  <c r="D646" i="2"/>
  <c r="C646" i="2"/>
  <c r="B646" i="2"/>
  <c r="L646" i="2" s="1"/>
  <c r="D645" i="2"/>
  <c r="C645" i="2"/>
  <c r="B645" i="2"/>
  <c r="D643" i="2"/>
  <c r="C643" i="2"/>
  <c r="B643" i="2"/>
  <c r="L643" i="2" s="1"/>
  <c r="D642" i="2"/>
  <c r="C642" i="2"/>
  <c r="B642" i="2"/>
  <c r="L642" i="2" s="1"/>
  <c r="D641" i="2"/>
  <c r="C641" i="2"/>
  <c r="B641" i="2"/>
  <c r="L641" i="2" s="1"/>
  <c r="D640" i="2"/>
  <c r="C640" i="2"/>
  <c r="B640" i="2"/>
  <c r="D639" i="2"/>
  <c r="C639" i="2"/>
  <c r="B639" i="2"/>
  <c r="L639" i="2" s="1"/>
  <c r="D638" i="2"/>
  <c r="C638" i="2"/>
  <c r="B638" i="2"/>
  <c r="L638" i="2" s="1"/>
  <c r="D637" i="2"/>
  <c r="C637" i="2"/>
  <c r="B637" i="2"/>
  <c r="L637" i="2" s="1"/>
  <c r="D636" i="2"/>
  <c r="C636" i="2"/>
  <c r="B636" i="2"/>
  <c r="D635" i="2"/>
  <c r="C635" i="2"/>
  <c r="B635" i="2"/>
  <c r="L635" i="2" s="1"/>
  <c r="D634" i="2"/>
  <c r="C634" i="2"/>
  <c r="B634" i="2"/>
  <c r="L634" i="2" s="1"/>
  <c r="D633" i="2"/>
  <c r="C633" i="2"/>
  <c r="B633" i="2"/>
  <c r="L633" i="2" s="1"/>
  <c r="D632" i="2"/>
  <c r="C632" i="2"/>
  <c r="B632" i="2"/>
  <c r="D631" i="2"/>
  <c r="C631" i="2"/>
  <c r="B631" i="2"/>
  <c r="L631" i="2" s="1"/>
  <c r="D630" i="2"/>
  <c r="C630" i="2"/>
  <c r="B630" i="2"/>
  <c r="L630" i="2" s="1"/>
  <c r="D629" i="2"/>
  <c r="C629" i="2"/>
  <c r="B629" i="2"/>
  <c r="L629" i="2" s="1"/>
  <c r="D628" i="2"/>
  <c r="C628" i="2"/>
  <c r="B628" i="2"/>
  <c r="D627" i="2"/>
  <c r="C627" i="2"/>
  <c r="B627" i="2"/>
  <c r="L627" i="2" s="1"/>
  <c r="D626" i="2"/>
  <c r="C626" i="2"/>
  <c r="B626" i="2"/>
  <c r="L626" i="2" s="1"/>
  <c r="D625" i="2"/>
  <c r="C625" i="2"/>
  <c r="B625" i="2"/>
  <c r="L625" i="2" s="1"/>
  <c r="D624" i="2"/>
  <c r="C624" i="2"/>
  <c r="B624" i="2"/>
  <c r="D623" i="2"/>
  <c r="C623" i="2"/>
  <c r="B623" i="2"/>
  <c r="L623" i="2" s="1"/>
  <c r="D622" i="2"/>
  <c r="C622" i="2"/>
  <c r="B622" i="2"/>
  <c r="L622" i="2" s="1"/>
  <c r="D621" i="2"/>
  <c r="C621" i="2"/>
  <c r="B621" i="2"/>
  <c r="L621" i="2" s="1"/>
  <c r="D620" i="2"/>
  <c r="C620" i="2"/>
  <c r="B620" i="2"/>
  <c r="D619" i="2"/>
  <c r="C619" i="2"/>
  <c r="B619" i="2"/>
  <c r="L619" i="2" s="1"/>
  <c r="D618" i="2"/>
  <c r="C618" i="2"/>
  <c r="B618" i="2"/>
  <c r="L618" i="2" s="1"/>
  <c r="D617" i="2"/>
  <c r="C617" i="2"/>
  <c r="B617" i="2"/>
  <c r="L617" i="2" s="1"/>
  <c r="D616" i="2"/>
  <c r="C616" i="2"/>
  <c r="B616" i="2"/>
  <c r="D615" i="2"/>
  <c r="C615" i="2"/>
  <c r="B615" i="2"/>
  <c r="L615" i="2" s="1"/>
  <c r="D614" i="2"/>
  <c r="C614" i="2"/>
  <c r="B614" i="2"/>
  <c r="L614" i="2" s="1"/>
  <c r="D613" i="2"/>
  <c r="C613" i="2"/>
  <c r="B613" i="2"/>
  <c r="L613" i="2" s="1"/>
  <c r="L612" i="2"/>
  <c r="D611" i="2"/>
  <c r="C611" i="2"/>
  <c r="B611" i="2"/>
  <c r="D610" i="2"/>
  <c r="C610" i="2"/>
  <c r="B610" i="2"/>
  <c r="D609" i="2"/>
  <c r="C609" i="2"/>
  <c r="B609" i="2"/>
  <c r="L609" i="2" s="1"/>
  <c r="D608" i="2"/>
  <c r="C608" i="2"/>
  <c r="B608" i="2"/>
  <c r="L608" i="2" s="1"/>
  <c r="D607" i="2"/>
  <c r="C607" i="2"/>
  <c r="B607" i="2"/>
  <c r="D606" i="2"/>
  <c r="C606" i="2"/>
  <c r="B606" i="2"/>
  <c r="D605" i="2"/>
  <c r="C605" i="2"/>
  <c r="B605" i="2"/>
  <c r="L605" i="2" s="1"/>
  <c r="D604" i="2"/>
  <c r="C604" i="2"/>
  <c r="B604" i="2"/>
  <c r="L604" i="2" s="1"/>
  <c r="D603" i="2"/>
  <c r="C603" i="2"/>
  <c r="B603" i="2"/>
  <c r="D602" i="2"/>
  <c r="C602" i="2"/>
  <c r="B602" i="2"/>
  <c r="D601" i="2"/>
  <c r="C601" i="2"/>
  <c r="B601" i="2"/>
  <c r="L601" i="2" s="1"/>
  <c r="D600" i="2"/>
  <c r="C600" i="2"/>
  <c r="B600" i="2"/>
  <c r="L600" i="2" s="1"/>
  <c r="D599" i="2"/>
  <c r="C599" i="2"/>
  <c r="B599" i="2"/>
  <c r="D598" i="2"/>
  <c r="C598" i="2"/>
  <c r="B598" i="2"/>
  <c r="D597" i="2"/>
  <c r="C597" i="2"/>
  <c r="B597" i="2"/>
  <c r="L597" i="2" s="1"/>
  <c r="D596" i="2"/>
  <c r="C596" i="2"/>
  <c r="B596" i="2"/>
  <c r="L596" i="2" s="1"/>
  <c r="D595" i="2"/>
  <c r="C595" i="2"/>
  <c r="B595" i="2"/>
  <c r="D594" i="2"/>
  <c r="C594" i="2"/>
  <c r="B594" i="2"/>
  <c r="D593" i="2"/>
  <c r="C593" i="2"/>
  <c r="B593" i="2"/>
  <c r="L593" i="2" s="1"/>
  <c r="D592" i="2"/>
  <c r="C592" i="2"/>
  <c r="B592" i="2"/>
  <c r="L592" i="2" s="1"/>
  <c r="D591" i="2"/>
  <c r="C591" i="2"/>
  <c r="B591" i="2"/>
  <c r="D590" i="2"/>
  <c r="C590" i="2"/>
  <c r="B590" i="2"/>
  <c r="D589" i="2"/>
  <c r="C589" i="2"/>
  <c r="B589" i="2"/>
  <c r="L589" i="2" s="1"/>
  <c r="D588" i="2"/>
  <c r="C588" i="2"/>
  <c r="B588" i="2"/>
  <c r="L588" i="2" s="1"/>
  <c r="D587" i="2"/>
  <c r="C587" i="2"/>
  <c r="B587" i="2"/>
  <c r="D586" i="2"/>
  <c r="C586" i="2"/>
  <c r="B586" i="2"/>
  <c r="D585" i="2"/>
  <c r="C585" i="2"/>
  <c r="B585" i="2"/>
  <c r="L585" i="2" s="1"/>
  <c r="D584" i="2"/>
  <c r="C584" i="2"/>
  <c r="B584" i="2"/>
  <c r="L584" i="2" s="1"/>
  <c r="D583" i="2"/>
  <c r="C583" i="2"/>
  <c r="B583" i="2"/>
  <c r="D582" i="2"/>
  <c r="C582" i="2"/>
  <c r="B582" i="2"/>
  <c r="D580" i="2"/>
  <c r="C580" i="2"/>
  <c r="B580" i="2"/>
  <c r="L580" i="2" s="1"/>
  <c r="D579" i="2"/>
  <c r="C579" i="2"/>
  <c r="B579" i="2"/>
  <c r="L579" i="2" s="1"/>
  <c r="D578" i="2"/>
  <c r="C578" i="2"/>
  <c r="B578" i="2"/>
  <c r="D577" i="2"/>
  <c r="C577" i="2"/>
  <c r="B577" i="2"/>
  <c r="D576" i="2"/>
  <c r="C576" i="2"/>
  <c r="B576" i="2"/>
  <c r="L576" i="2" s="1"/>
  <c r="D575" i="2"/>
  <c r="C575" i="2"/>
  <c r="B575" i="2"/>
  <c r="L575" i="2" s="1"/>
  <c r="D574" i="2"/>
  <c r="C574" i="2"/>
  <c r="B574" i="2"/>
  <c r="D573" i="2"/>
  <c r="C573" i="2"/>
  <c r="B573" i="2"/>
  <c r="D572" i="2"/>
  <c r="C572" i="2"/>
  <c r="B572" i="2"/>
  <c r="L572" i="2" s="1"/>
  <c r="D571" i="2"/>
  <c r="C571" i="2"/>
  <c r="B571" i="2"/>
  <c r="L571" i="2" s="1"/>
  <c r="D570" i="2"/>
  <c r="C570" i="2"/>
  <c r="B570" i="2"/>
  <c r="D569" i="2"/>
  <c r="C569" i="2"/>
  <c r="B569" i="2"/>
  <c r="D568" i="2"/>
  <c r="C568" i="2"/>
  <c r="B568" i="2"/>
  <c r="L568" i="2" s="1"/>
  <c r="D567" i="2"/>
  <c r="C567" i="2"/>
  <c r="B567" i="2"/>
  <c r="L567" i="2" s="1"/>
  <c r="E566" i="2"/>
  <c r="D566" i="2"/>
  <c r="C566" i="2"/>
  <c r="B566" i="2"/>
  <c r="E565" i="2"/>
  <c r="D565" i="2"/>
  <c r="C565" i="2"/>
  <c r="B565" i="2"/>
  <c r="L565" i="2" s="1"/>
  <c r="E564" i="2"/>
  <c r="D564" i="2"/>
  <c r="C564" i="2"/>
  <c r="B564" i="2"/>
  <c r="L564" i="2" s="1"/>
  <c r="E563" i="2"/>
  <c r="D563" i="2"/>
  <c r="C563" i="2"/>
  <c r="B563" i="2"/>
  <c r="E562" i="2"/>
  <c r="D562" i="2"/>
  <c r="C562" i="2"/>
  <c r="B562" i="2"/>
  <c r="E561" i="2"/>
  <c r="D561" i="2"/>
  <c r="C561" i="2"/>
  <c r="B561" i="2"/>
  <c r="L561" i="2" s="1"/>
  <c r="E560" i="2"/>
  <c r="D560" i="2"/>
  <c r="C560" i="2"/>
  <c r="B560" i="2"/>
  <c r="L560" i="2" s="1"/>
  <c r="E559" i="2"/>
  <c r="D559" i="2"/>
  <c r="C559" i="2"/>
  <c r="B559" i="2"/>
  <c r="L559" i="2" s="1"/>
  <c r="E558" i="2"/>
  <c r="D558" i="2"/>
  <c r="C558" i="2"/>
  <c r="B558" i="2"/>
  <c r="L557" i="2"/>
  <c r="E557" i="2"/>
  <c r="D557" i="2"/>
  <c r="C557" i="2"/>
  <c r="B557" i="2"/>
  <c r="F556" i="2"/>
  <c r="E556" i="2"/>
  <c r="D556" i="2"/>
  <c r="C556" i="2"/>
  <c r="L556" i="2" s="1"/>
  <c r="B556" i="2"/>
  <c r="F555" i="2"/>
  <c r="E555" i="2"/>
  <c r="D555" i="2"/>
  <c r="C555" i="2"/>
  <c r="B555" i="2"/>
  <c r="F554" i="2"/>
  <c r="E554" i="2"/>
  <c r="D554" i="2"/>
  <c r="C554" i="2"/>
  <c r="L554" i="2" s="1"/>
  <c r="B554" i="2"/>
  <c r="F553" i="2"/>
  <c r="E553" i="2"/>
  <c r="D553" i="2"/>
  <c r="C553" i="2"/>
  <c r="B553" i="2"/>
  <c r="F552" i="2"/>
  <c r="E552" i="2"/>
  <c r="D552" i="2"/>
  <c r="C552" i="2"/>
  <c r="L552" i="2" s="1"/>
  <c r="B552" i="2"/>
  <c r="F551" i="2"/>
  <c r="E551" i="2"/>
  <c r="D551" i="2"/>
  <c r="C551" i="2"/>
  <c r="B551" i="2"/>
  <c r="F550" i="2"/>
  <c r="E550" i="2"/>
  <c r="D550" i="2"/>
  <c r="C550" i="2"/>
  <c r="L550" i="2" s="1"/>
  <c r="B550" i="2"/>
  <c r="F548" i="2"/>
  <c r="E548" i="2"/>
  <c r="D548" i="2"/>
  <c r="C548" i="2"/>
  <c r="B548" i="2"/>
  <c r="L548" i="2" s="1"/>
  <c r="F547" i="2"/>
  <c r="E547" i="2"/>
  <c r="D547" i="2"/>
  <c r="C547" i="2"/>
  <c r="B547" i="2"/>
  <c r="F546" i="2"/>
  <c r="E546" i="2"/>
  <c r="D546" i="2"/>
  <c r="C546" i="2"/>
  <c r="B546" i="2"/>
  <c r="L545" i="2"/>
  <c r="G545" i="2"/>
  <c r="F545" i="2"/>
  <c r="E545" i="2"/>
  <c r="D545" i="2"/>
  <c r="C545" i="2"/>
  <c r="B545" i="2"/>
  <c r="G544" i="2"/>
  <c r="F544" i="2"/>
  <c r="E544" i="2"/>
  <c r="D544" i="2"/>
  <c r="C544" i="2"/>
  <c r="L544" i="2" s="1"/>
  <c r="B544" i="2"/>
  <c r="G543" i="2"/>
  <c r="F543" i="2"/>
  <c r="E543" i="2"/>
  <c r="D543" i="2"/>
  <c r="C543" i="2"/>
  <c r="B543" i="2"/>
  <c r="L543" i="2" s="1"/>
  <c r="G542" i="2"/>
  <c r="F542" i="2"/>
  <c r="E542" i="2"/>
  <c r="D542" i="2"/>
  <c r="C542" i="2"/>
  <c r="B542" i="2"/>
  <c r="L542" i="2" s="1"/>
  <c r="G541" i="2"/>
  <c r="F541" i="2"/>
  <c r="E541" i="2"/>
  <c r="D541" i="2"/>
  <c r="L541" i="2" s="1"/>
  <c r="C541" i="2"/>
  <c r="B541" i="2"/>
  <c r="H540" i="2"/>
  <c r="G540" i="2"/>
  <c r="F540" i="2"/>
  <c r="E540" i="2"/>
  <c r="D540" i="2"/>
  <c r="L540" i="2" s="1"/>
  <c r="C540" i="2"/>
  <c r="B540" i="2"/>
  <c r="H539" i="2"/>
  <c r="G539" i="2"/>
  <c r="F539" i="2"/>
  <c r="E539" i="2"/>
  <c r="D539" i="2"/>
  <c r="L539" i="2" s="1"/>
  <c r="C539" i="2"/>
  <c r="B539" i="2"/>
  <c r="I538" i="2"/>
  <c r="H538" i="2"/>
  <c r="G538" i="2"/>
  <c r="F538" i="2"/>
  <c r="E538" i="2"/>
  <c r="D538" i="2"/>
  <c r="C538" i="2"/>
  <c r="B538" i="2"/>
  <c r="L538" i="2" s="1"/>
  <c r="I537" i="2"/>
  <c r="H537" i="2"/>
  <c r="G537" i="2"/>
  <c r="F537" i="2"/>
  <c r="E537" i="2"/>
  <c r="D537" i="2"/>
  <c r="C537" i="2"/>
  <c r="B537" i="2"/>
  <c r="L537" i="2" s="1"/>
  <c r="I536" i="2"/>
  <c r="H536" i="2"/>
  <c r="G536" i="2"/>
  <c r="F536" i="2"/>
  <c r="E536" i="2"/>
  <c r="D536" i="2"/>
  <c r="C536" i="2"/>
  <c r="B536" i="2"/>
  <c r="I535" i="2"/>
  <c r="H535" i="2"/>
  <c r="G535" i="2"/>
  <c r="F535" i="2"/>
  <c r="E535" i="2"/>
  <c r="D535" i="2"/>
  <c r="C535" i="2"/>
  <c r="B535" i="2"/>
  <c r="K534" i="2"/>
  <c r="J534" i="2"/>
  <c r="I534" i="2"/>
  <c r="H534" i="2"/>
  <c r="G534" i="2"/>
  <c r="F534" i="2"/>
  <c r="E534" i="2"/>
  <c r="D534" i="2"/>
  <c r="C534" i="2"/>
  <c r="L534" i="2" s="1"/>
  <c r="B534" i="2"/>
  <c r="K533" i="2"/>
  <c r="J533" i="2"/>
  <c r="I533" i="2"/>
  <c r="H533" i="2"/>
  <c r="G533" i="2"/>
  <c r="F533" i="2"/>
  <c r="E533" i="2"/>
  <c r="D533" i="2"/>
  <c r="C533" i="2"/>
  <c r="B533" i="2"/>
  <c r="L533" i="2" s="1"/>
  <c r="K532" i="2"/>
  <c r="J532" i="2"/>
  <c r="I532" i="2"/>
  <c r="H532" i="2"/>
  <c r="G532" i="2"/>
  <c r="F532" i="2"/>
  <c r="E532" i="2"/>
  <c r="D532" i="2"/>
  <c r="C532" i="2"/>
  <c r="B532" i="2"/>
  <c r="K531" i="2"/>
  <c r="J531" i="2"/>
  <c r="I531" i="2"/>
  <c r="H531" i="2"/>
  <c r="G531" i="2"/>
  <c r="F531" i="2"/>
  <c r="E531" i="2"/>
  <c r="D531" i="2"/>
  <c r="L531" i="2" s="1"/>
  <c r="C531" i="2"/>
  <c r="B531" i="2"/>
  <c r="K530" i="2"/>
  <c r="J530" i="2"/>
  <c r="I530" i="2"/>
  <c r="H530" i="2"/>
  <c r="G530" i="2"/>
  <c r="F530" i="2"/>
  <c r="E530" i="2"/>
  <c r="D530" i="2"/>
  <c r="C530" i="2"/>
  <c r="L530" i="2" s="1"/>
  <c r="B530" i="2"/>
  <c r="K529" i="2"/>
  <c r="J529" i="2"/>
  <c r="I529" i="2"/>
  <c r="H529" i="2"/>
  <c r="G529" i="2"/>
  <c r="F529" i="2"/>
  <c r="E529" i="2"/>
  <c r="D529" i="2"/>
  <c r="C529" i="2"/>
  <c r="B529" i="2"/>
  <c r="K528" i="2"/>
  <c r="J528" i="2"/>
  <c r="I528" i="2"/>
  <c r="H528" i="2"/>
  <c r="G528" i="2"/>
  <c r="F528" i="2"/>
  <c r="E528" i="2"/>
  <c r="D528" i="2"/>
  <c r="C528" i="2"/>
  <c r="B528" i="2"/>
  <c r="K527" i="2"/>
  <c r="J527" i="2"/>
  <c r="I527" i="2"/>
  <c r="H527" i="2"/>
  <c r="G527" i="2"/>
  <c r="F527" i="2"/>
  <c r="E527" i="2"/>
  <c r="D527" i="2"/>
  <c r="L527" i="2" s="1"/>
  <c r="C527" i="2"/>
  <c r="B527" i="2"/>
  <c r="K526" i="2"/>
  <c r="J526" i="2"/>
  <c r="I526" i="2"/>
  <c r="H526" i="2"/>
  <c r="G526" i="2"/>
  <c r="F526" i="2"/>
  <c r="E526" i="2"/>
  <c r="D526" i="2"/>
  <c r="C526" i="2"/>
  <c r="L526" i="2" s="1"/>
  <c r="B526" i="2"/>
  <c r="K525" i="2"/>
  <c r="J525" i="2"/>
  <c r="I525" i="2"/>
  <c r="H525" i="2"/>
  <c r="G525" i="2"/>
  <c r="F525" i="2"/>
  <c r="E525" i="2"/>
  <c r="D525" i="2"/>
  <c r="C525" i="2"/>
  <c r="B525" i="2"/>
  <c r="L525" i="2" s="1"/>
  <c r="K524" i="2"/>
  <c r="J524" i="2"/>
  <c r="I524" i="2"/>
  <c r="H524" i="2"/>
  <c r="G524" i="2"/>
  <c r="F524" i="2"/>
  <c r="E524" i="2"/>
  <c r="D524" i="2"/>
  <c r="C524" i="2"/>
  <c r="B524" i="2"/>
  <c r="L524" i="2" s="1"/>
  <c r="K523" i="2"/>
  <c r="J523" i="2"/>
  <c r="I523" i="2"/>
  <c r="H523" i="2"/>
  <c r="G523" i="2"/>
  <c r="F523" i="2"/>
  <c r="E523" i="2"/>
  <c r="D523" i="2"/>
  <c r="L523" i="2" s="1"/>
  <c r="C523" i="2"/>
  <c r="B523" i="2"/>
  <c r="K522" i="2"/>
  <c r="J522" i="2"/>
  <c r="I522" i="2"/>
  <c r="H522" i="2"/>
  <c r="G522" i="2"/>
  <c r="F522" i="2"/>
  <c r="E522" i="2"/>
  <c r="D522" i="2"/>
  <c r="C522" i="2"/>
  <c r="L522" i="2" s="1"/>
  <c r="B522" i="2"/>
  <c r="K521" i="2"/>
  <c r="J521" i="2"/>
  <c r="I521" i="2"/>
  <c r="H521" i="2"/>
  <c r="G521" i="2"/>
  <c r="F521" i="2"/>
  <c r="E521" i="2"/>
  <c r="D521" i="2"/>
  <c r="C521" i="2"/>
  <c r="B521" i="2"/>
  <c r="K520" i="2"/>
  <c r="J520" i="2"/>
  <c r="I520" i="2"/>
  <c r="H520" i="2"/>
  <c r="G520" i="2"/>
  <c r="F520" i="2"/>
  <c r="E520" i="2"/>
  <c r="D520" i="2"/>
  <c r="C520" i="2"/>
  <c r="B520" i="2"/>
  <c r="K518" i="2"/>
  <c r="J518" i="2"/>
  <c r="I518" i="2"/>
  <c r="H518" i="2"/>
  <c r="G518" i="2"/>
  <c r="F518" i="2"/>
  <c r="E518" i="2"/>
  <c r="D518" i="2"/>
  <c r="L518" i="2" s="1"/>
  <c r="C518" i="2"/>
  <c r="B518" i="2"/>
  <c r="K517" i="2"/>
  <c r="J517" i="2"/>
  <c r="I517" i="2"/>
  <c r="H517" i="2"/>
  <c r="G517" i="2"/>
  <c r="F517" i="2"/>
  <c r="E517" i="2"/>
  <c r="D517" i="2"/>
  <c r="C517" i="2"/>
  <c r="L517" i="2" s="1"/>
  <c r="B517" i="2"/>
  <c r="K516" i="2"/>
  <c r="J516" i="2"/>
  <c r="I516" i="2"/>
  <c r="H516" i="2"/>
  <c r="G516" i="2"/>
  <c r="F516" i="2"/>
  <c r="E516" i="2"/>
  <c r="D516" i="2"/>
  <c r="C516" i="2"/>
  <c r="B516" i="2"/>
  <c r="L516" i="2" s="1"/>
  <c r="K515" i="2"/>
  <c r="J515" i="2"/>
  <c r="I515" i="2"/>
  <c r="H515" i="2"/>
  <c r="G515" i="2"/>
  <c r="F515" i="2"/>
  <c r="E515" i="2"/>
  <c r="D515" i="2"/>
  <c r="C515" i="2"/>
  <c r="B515" i="2"/>
  <c r="L515" i="2" s="1"/>
  <c r="K514" i="2"/>
  <c r="J514" i="2"/>
  <c r="I514" i="2"/>
  <c r="H514" i="2"/>
  <c r="G514" i="2"/>
  <c r="F514" i="2"/>
  <c r="E514" i="2"/>
  <c r="D514" i="2"/>
  <c r="L514" i="2" s="1"/>
  <c r="C514" i="2"/>
  <c r="B514" i="2"/>
  <c r="K513" i="2"/>
  <c r="J513" i="2"/>
  <c r="I513" i="2"/>
  <c r="H513" i="2"/>
  <c r="G513" i="2"/>
  <c r="F513" i="2"/>
  <c r="E513" i="2"/>
  <c r="D513" i="2"/>
  <c r="C513" i="2"/>
  <c r="L513" i="2" s="1"/>
  <c r="B513" i="2"/>
  <c r="K512" i="2"/>
  <c r="J512" i="2"/>
  <c r="I512" i="2"/>
  <c r="H512" i="2"/>
  <c r="G512" i="2"/>
  <c r="F512" i="2"/>
  <c r="E512" i="2"/>
  <c r="D512" i="2"/>
  <c r="C512" i="2"/>
  <c r="B512" i="2"/>
  <c r="K511" i="2"/>
  <c r="J511" i="2"/>
  <c r="I511" i="2"/>
  <c r="H511" i="2"/>
  <c r="G511" i="2"/>
  <c r="F511" i="2"/>
  <c r="E511" i="2"/>
  <c r="D511" i="2"/>
  <c r="C511" i="2"/>
  <c r="B511" i="2"/>
  <c r="K510" i="2"/>
  <c r="J510" i="2"/>
  <c r="I510" i="2"/>
  <c r="H510" i="2"/>
  <c r="G510" i="2"/>
  <c r="F510" i="2"/>
  <c r="E510" i="2"/>
  <c r="D510" i="2"/>
  <c r="L510" i="2" s="1"/>
  <c r="C510" i="2"/>
  <c r="B510" i="2"/>
  <c r="K509" i="2"/>
  <c r="J509" i="2"/>
  <c r="I509" i="2"/>
  <c r="H509" i="2"/>
  <c r="G509" i="2"/>
  <c r="F509" i="2"/>
  <c r="E509" i="2"/>
  <c r="D509" i="2"/>
  <c r="C509" i="2"/>
  <c r="L509" i="2" s="1"/>
  <c r="B509" i="2"/>
  <c r="K508" i="2"/>
  <c r="J508" i="2"/>
  <c r="I508" i="2"/>
  <c r="H508" i="2"/>
  <c r="G508" i="2"/>
  <c r="F508" i="2"/>
  <c r="E508" i="2"/>
  <c r="D508" i="2"/>
  <c r="C508" i="2"/>
  <c r="B508" i="2"/>
  <c r="L508" i="2" s="1"/>
  <c r="K507" i="2"/>
  <c r="J507" i="2"/>
  <c r="I507" i="2"/>
  <c r="H507" i="2"/>
  <c r="G507" i="2"/>
  <c r="F507" i="2"/>
  <c r="E507" i="2"/>
  <c r="D507" i="2"/>
  <c r="C507" i="2"/>
  <c r="B507" i="2"/>
  <c r="L507" i="2" s="1"/>
  <c r="K506" i="2"/>
  <c r="J506" i="2"/>
  <c r="I506" i="2"/>
  <c r="H506" i="2"/>
  <c r="G506" i="2"/>
  <c r="F506" i="2"/>
  <c r="E506" i="2"/>
  <c r="D506" i="2"/>
  <c r="L506" i="2" s="1"/>
  <c r="C506" i="2"/>
  <c r="B506" i="2"/>
  <c r="K505" i="2"/>
  <c r="J505" i="2"/>
  <c r="I505" i="2"/>
  <c r="H505" i="2"/>
  <c r="G505" i="2"/>
  <c r="F505" i="2"/>
  <c r="E505" i="2"/>
  <c r="D505" i="2"/>
  <c r="C505" i="2"/>
  <c r="L505" i="2" s="1"/>
  <c r="B505" i="2"/>
  <c r="K504" i="2"/>
  <c r="J504" i="2"/>
  <c r="I504" i="2"/>
  <c r="H504" i="2"/>
  <c r="G504" i="2"/>
  <c r="F504" i="2"/>
  <c r="E504" i="2"/>
  <c r="D504" i="2"/>
  <c r="C504" i="2"/>
  <c r="B504" i="2"/>
  <c r="K503" i="2"/>
  <c r="J503" i="2"/>
  <c r="I503" i="2"/>
  <c r="H503" i="2"/>
  <c r="G503" i="2"/>
  <c r="F503" i="2"/>
  <c r="E503" i="2"/>
  <c r="D503" i="2"/>
  <c r="C503" i="2"/>
  <c r="B503" i="2"/>
  <c r="K502" i="2"/>
  <c r="J502" i="2"/>
  <c r="I502" i="2"/>
  <c r="H502" i="2"/>
  <c r="G502" i="2"/>
  <c r="F502" i="2"/>
  <c r="E502" i="2"/>
  <c r="D502" i="2"/>
  <c r="L502" i="2" s="1"/>
  <c r="C502" i="2"/>
  <c r="B502" i="2"/>
  <c r="K501" i="2"/>
  <c r="J501" i="2"/>
  <c r="I501" i="2"/>
  <c r="H501" i="2"/>
  <c r="G501" i="2"/>
  <c r="F501" i="2"/>
  <c r="E501" i="2"/>
  <c r="D501" i="2"/>
  <c r="C501" i="2"/>
  <c r="L501" i="2" s="1"/>
  <c r="B501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K202" i="2"/>
  <c r="J202" i="2"/>
  <c r="I202" i="2"/>
  <c r="H202" i="2"/>
  <c r="G202" i="2"/>
  <c r="F202" i="2"/>
  <c r="E202" i="2"/>
  <c r="D202" i="2"/>
  <c r="L202" i="2" s="1"/>
  <c r="C202" i="2"/>
  <c r="B202" i="2"/>
  <c r="K200" i="2"/>
  <c r="J200" i="2"/>
  <c r="I200" i="2"/>
  <c r="H200" i="2"/>
  <c r="G200" i="2"/>
  <c r="F200" i="2"/>
  <c r="E200" i="2"/>
  <c r="D200" i="2"/>
  <c r="C200" i="2"/>
  <c r="L200" i="2" s="1"/>
  <c r="B200" i="2"/>
  <c r="K199" i="2"/>
  <c r="J199" i="2"/>
  <c r="I199" i="2"/>
  <c r="H199" i="2"/>
  <c r="G199" i="2"/>
  <c r="F199" i="2"/>
  <c r="E199" i="2"/>
  <c r="D199" i="2"/>
  <c r="C199" i="2"/>
  <c r="B199" i="2"/>
  <c r="L199" i="2" s="1"/>
  <c r="K198" i="2"/>
  <c r="J198" i="2"/>
  <c r="I198" i="2"/>
  <c r="H198" i="2"/>
  <c r="G198" i="2"/>
  <c r="F198" i="2"/>
  <c r="E198" i="2"/>
  <c r="D198" i="2"/>
  <c r="C198" i="2"/>
  <c r="B198" i="2"/>
  <c r="K197" i="2"/>
  <c r="J197" i="2"/>
  <c r="I197" i="2"/>
  <c r="H197" i="2"/>
  <c r="G197" i="2"/>
  <c r="F197" i="2"/>
  <c r="E197" i="2"/>
  <c r="D197" i="2"/>
  <c r="L197" i="2" s="1"/>
  <c r="C197" i="2"/>
  <c r="B197" i="2"/>
  <c r="K196" i="2"/>
  <c r="J196" i="2"/>
  <c r="I196" i="2"/>
  <c r="H196" i="2"/>
  <c r="G196" i="2"/>
  <c r="F196" i="2"/>
  <c r="E196" i="2"/>
  <c r="D196" i="2"/>
  <c r="C196" i="2"/>
  <c r="L196" i="2" s="1"/>
  <c r="B196" i="2"/>
  <c r="K195" i="2"/>
  <c r="J195" i="2"/>
  <c r="I195" i="2"/>
  <c r="H195" i="2"/>
  <c r="G195" i="2"/>
  <c r="F195" i="2"/>
  <c r="E195" i="2"/>
  <c r="D195" i="2"/>
  <c r="C195" i="2"/>
  <c r="B195" i="2"/>
  <c r="K194" i="2"/>
  <c r="J194" i="2"/>
  <c r="I194" i="2"/>
  <c r="H194" i="2"/>
  <c r="G194" i="2"/>
  <c r="F194" i="2"/>
  <c r="E194" i="2"/>
  <c r="D194" i="2"/>
  <c r="C194" i="2"/>
  <c r="B194" i="2"/>
  <c r="K193" i="2"/>
  <c r="J193" i="2"/>
  <c r="I193" i="2"/>
  <c r="H193" i="2"/>
  <c r="G193" i="2"/>
  <c r="F193" i="2"/>
  <c r="E193" i="2"/>
  <c r="D193" i="2"/>
  <c r="L193" i="2" s="1"/>
  <c r="C193" i="2"/>
  <c r="B193" i="2"/>
  <c r="K192" i="2"/>
  <c r="J192" i="2"/>
  <c r="I192" i="2"/>
  <c r="H192" i="2"/>
  <c r="G192" i="2"/>
  <c r="F192" i="2"/>
  <c r="E192" i="2"/>
  <c r="D192" i="2"/>
  <c r="C192" i="2"/>
  <c r="L192" i="2" s="1"/>
  <c r="B192" i="2"/>
  <c r="K191" i="2"/>
  <c r="J191" i="2"/>
  <c r="I191" i="2"/>
  <c r="H191" i="2"/>
  <c r="G191" i="2"/>
  <c r="F191" i="2"/>
  <c r="E191" i="2"/>
  <c r="D191" i="2"/>
  <c r="C191" i="2"/>
  <c r="B191" i="2"/>
  <c r="L191" i="2" s="1"/>
  <c r="K190" i="2"/>
  <c r="J190" i="2"/>
  <c r="I190" i="2"/>
  <c r="H190" i="2"/>
  <c r="G190" i="2"/>
  <c r="F190" i="2"/>
  <c r="E190" i="2"/>
  <c r="D190" i="2"/>
  <c r="C190" i="2"/>
  <c r="B190" i="2"/>
  <c r="L190" i="2" s="1"/>
  <c r="K189" i="2"/>
  <c r="J189" i="2"/>
  <c r="I189" i="2"/>
  <c r="H189" i="2"/>
  <c r="G189" i="2"/>
  <c r="F189" i="2"/>
  <c r="E189" i="2"/>
  <c r="D189" i="2"/>
  <c r="L189" i="2" s="1"/>
  <c r="C189" i="2"/>
  <c r="B189" i="2"/>
  <c r="K188" i="2"/>
  <c r="J188" i="2"/>
  <c r="I188" i="2"/>
  <c r="H188" i="2"/>
  <c r="G188" i="2"/>
  <c r="F188" i="2"/>
  <c r="E188" i="2"/>
  <c r="D188" i="2"/>
  <c r="C188" i="2"/>
  <c r="L188" i="2" s="1"/>
  <c r="B188" i="2"/>
  <c r="K187" i="2"/>
  <c r="J187" i="2"/>
  <c r="I187" i="2"/>
  <c r="H187" i="2"/>
  <c r="G187" i="2"/>
  <c r="F187" i="2"/>
  <c r="E187" i="2"/>
  <c r="D187" i="2"/>
  <c r="C187" i="2"/>
  <c r="B187" i="2"/>
  <c r="K186" i="2"/>
  <c r="J186" i="2"/>
  <c r="I186" i="2"/>
  <c r="H186" i="2"/>
  <c r="G186" i="2"/>
  <c r="F186" i="2"/>
  <c r="E186" i="2"/>
  <c r="D186" i="2"/>
  <c r="C186" i="2"/>
  <c r="B186" i="2"/>
  <c r="K185" i="2"/>
  <c r="J185" i="2"/>
  <c r="I185" i="2"/>
  <c r="H185" i="2"/>
  <c r="G185" i="2"/>
  <c r="F185" i="2"/>
  <c r="E185" i="2"/>
  <c r="D185" i="2"/>
  <c r="L185" i="2" s="1"/>
  <c r="C185" i="2"/>
  <c r="B185" i="2"/>
  <c r="K184" i="2"/>
  <c r="J184" i="2"/>
  <c r="I184" i="2"/>
  <c r="H184" i="2"/>
  <c r="G184" i="2"/>
  <c r="F184" i="2"/>
  <c r="E184" i="2"/>
  <c r="D184" i="2"/>
  <c r="C184" i="2"/>
  <c r="L184" i="2" s="1"/>
  <c r="B184" i="2"/>
  <c r="K183" i="2"/>
  <c r="J183" i="2"/>
  <c r="I183" i="2"/>
  <c r="H183" i="2"/>
  <c r="G183" i="2"/>
  <c r="F183" i="2"/>
  <c r="E183" i="2"/>
  <c r="D183" i="2"/>
  <c r="C183" i="2"/>
  <c r="B183" i="2"/>
  <c r="L183" i="2" s="1"/>
  <c r="K182" i="2"/>
  <c r="J182" i="2"/>
  <c r="I182" i="2"/>
  <c r="H182" i="2"/>
  <c r="G182" i="2"/>
  <c r="F182" i="2"/>
  <c r="E182" i="2"/>
  <c r="D182" i="2"/>
  <c r="C182" i="2"/>
  <c r="B182" i="2"/>
  <c r="L182" i="2" s="1"/>
  <c r="K181" i="2"/>
  <c r="J181" i="2"/>
  <c r="I181" i="2"/>
  <c r="H181" i="2"/>
  <c r="G181" i="2"/>
  <c r="F181" i="2"/>
  <c r="E181" i="2"/>
  <c r="D181" i="2"/>
  <c r="L181" i="2" s="1"/>
  <c r="C181" i="2"/>
  <c r="B181" i="2"/>
  <c r="K180" i="2"/>
  <c r="J180" i="2"/>
  <c r="I180" i="2"/>
  <c r="H180" i="2"/>
  <c r="G180" i="2"/>
  <c r="F180" i="2"/>
  <c r="E180" i="2"/>
  <c r="D180" i="2"/>
  <c r="C180" i="2"/>
  <c r="L180" i="2" s="1"/>
  <c r="B180" i="2"/>
  <c r="K179" i="2"/>
  <c r="J179" i="2"/>
  <c r="I179" i="2"/>
  <c r="H179" i="2"/>
  <c r="G179" i="2"/>
  <c r="F179" i="2"/>
  <c r="E179" i="2"/>
  <c r="D179" i="2"/>
  <c r="C179" i="2"/>
  <c r="B179" i="2"/>
  <c r="K178" i="2"/>
  <c r="J178" i="2"/>
  <c r="I178" i="2"/>
  <c r="H178" i="2"/>
  <c r="G178" i="2"/>
  <c r="F178" i="2"/>
  <c r="E178" i="2"/>
  <c r="D178" i="2"/>
  <c r="C178" i="2"/>
  <c r="B178" i="2"/>
  <c r="K177" i="2"/>
  <c r="J177" i="2"/>
  <c r="I177" i="2"/>
  <c r="H177" i="2"/>
  <c r="G177" i="2"/>
  <c r="F177" i="2"/>
  <c r="E177" i="2"/>
  <c r="D177" i="2"/>
  <c r="L177" i="2" s="1"/>
  <c r="C177" i="2"/>
  <c r="B177" i="2"/>
  <c r="K176" i="2"/>
  <c r="J176" i="2"/>
  <c r="I176" i="2"/>
  <c r="H176" i="2"/>
  <c r="G176" i="2"/>
  <c r="F176" i="2"/>
  <c r="E176" i="2"/>
  <c r="D176" i="2"/>
  <c r="C176" i="2"/>
  <c r="L176" i="2" s="1"/>
  <c r="B176" i="2"/>
  <c r="K175" i="2"/>
  <c r="J175" i="2"/>
  <c r="I175" i="2"/>
  <c r="H175" i="2"/>
  <c r="G175" i="2"/>
  <c r="F175" i="2"/>
  <c r="E175" i="2"/>
  <c r="D175" i="2"/>
  <c r="C175" i="2"/>
  <c r="B175" i="2"/>
  <c r="L175" i="2" s="1"/>
  <c r="K174" i="2"/>
  <c r="J174" i="2"/>
  <c r="I174" i="2"/>
  <c r="H174" i="2"/>
  <c r="G174" i="2"/>
  <c r="F174" i="2"/>
  <c r="E174" i="2"/>
  <c r="D174" i="2"/>
  <c r="C174" i="2"/>
  <c r="B174" i="2"/>
  <c r="L174" i="2" s="1"/>
  <c r="K173" i="2"/>
  <c r="J173" i="2"/>
  <c r="I173" i="2"/>
  <c r="H173" i="2"/>
  <c r="G173" i="2"/>
  <c r="F173" i="2"/>
  <c r="E173" i="2"/>
  <c r="D173" i="2"/>
  <c r="L173" i="2" s="1"/>
  <c r="C173" i="2"/>
  <c r="B173" i="2"/>
  <c r="K172" i="2"/>
  <c r="J172" i="2"/>
  <c r="I172" i="2"/>
  <c r="H172" i="2"/>
  <c r="G172" i="2"/>
  <c r="F172" i="2"/>
  <c r="E172" i="2"/>
  <c r="D172" i="2"/>
  <c r="C172" i="2"/>
  <c r="L172" i="2" s="1"/>
  <c r="B172" i="2"/>
  <c r="K171" i="2"/>
  <c r="J171" i="2"/>
  <c r="I171" i="2"/>
  <c r="H171" i="2"/>
  <c r="G171" i="2"/>
  <c r="F171" i="2"/>
  <c r="E171" i="2"/>
  <c r="D171" i="2"/>
  <c r="C171" i="2"/>
  <c r="B171" i="2"/>
  <c r="K170" i="2"/>
  <c r="J170" i="2"/>
  <c r="I170" i="2"/>
  <c r="H170" i="2"/>
  <c r="G170" i="2"/>
  <c r="F170" i="2"/>
  <c r="E170" i="2"/>
  <c r="D170" i="2"/>
  <c r="C170" i="2"/>
  <c r="B170" i="2"/>
  <c r="K168" i="2"/>
  <c r="J168" i="2"/>
  <c r="I168" i="2"/>
  <c r="H168" i="2"/>
  <c r="G168" i="2"/>
  <c r="F168" i="2"/>
  <c r="E168" i="2"/>
  <c r="D168" i="2"/>
  <c r="L168" i="2" s="1"/>
  <c r="C168" i="2"/>
  <c r="B168" i="2"/>
  <c r="K167" i="2"/>
  <c r="J167" i="2"/>
  <c r="I167" i="2"/>
  <c r="H167" i="2"/>
  <c r="G167" i="2"/>
  <c r="F167" i="2"/>
  <c r="E167" i="2"/>
  <c r="D167" i="2"/>
  <c r="C167" i="2"/>
  <c r="L167" i="2" s="1"/>
  <c r="B167" i="2"/>
  <c r="K166" i="2"/>
  <c r="J166" i="2"/>
  <c r="I166" i="2"/>
  <c r="H166" i="2"/>
  <c r="G166" i="2"/>
  <c r="F166" i="2"/>
  <c r="E166" i="2"/>
  <c r="D166" i="2"/>
  <c r="C166" i="2"/>
  <c r="B166" i="2"/>
  <c r="L166" i="2" s="1"/>
  <c r="K165" i="2"/>
  <c r="J165" i="2"/>
  <c r="I165" i="2"/>
  <c r="H165" i="2"/>
  <c r="G165" i="2"/>
  <c r="F165" i="2"/>
  <c r="E165" i="2"/>
  <c r="D165" i="2"/>
  <c r="C165" i="2"/>
  <c r="B165" i="2"/>
  <c r="L165" i="2" s="1"/>
  <c r="K164" i="2"/>
  <c r="J164" i="2"/>
  <c r="I164" i="2"/>
  <c r="H164" i="2"/>
  <c r="G164" i="2"/>
  <c r="F164" i="2"/>
  <c r="E164" i="2"/>
  <c r="D164" i="2"/>
  <c r="L164" i="2" s="1"/>
  <c r="C164" i="2"/>
  <c r="B164" i="2"/>
  <c r="K163" i="2"/>
  <c r="J163" i="2"/>
  <c r="I163" i="2"/>
  <c r="H163" i="2"/>
  <c r="G163" i="2"/>
  <c r="F163" i="2"/>
  <c r="E163" i="2"/>
  <c r="D163" i="2"/>
  <c r="C163" i="2"/>
  <c r="L163" i="2" s="1"/>
  <c r="B163" i="2"/>
  <c r="K162" i="2"/>
  <c r="J162" i="2"/>
  <c r="I162" i="2"/>
  <c r="H162" i="2"/>
  <c r="G162" i="2"/>
  <c r="F162" i="2"/>
  <c r="E162" i="2"/>
  <c r="D162" i="2"/>
  <c r="C162" i="2"/>
  <c r="B162" i="2"/>
  <c r="K161" i="2"/>
  <c r="J161" i="2"/>
  <c r="I161" i="2"/>
  <c r="H161" i="2"/>
  <c r="G161" i="2"/>
  <c r="F161" i="2"/>
  <c r="E161" i="2"/>
  <c r="D161" i="2"/>
  <c r="C161" i="2"/>
  <c r="B161" i="2"/>
  <c r="K160" i="2"/>
  <c r="J160" i="2"/>
  <c r="I160" i="2"/>
  <c r="H160" i="2"/>
  <c r="G160" i="2"/>
  <c r="F160" i="2"/>
  <c r="E160" i="2"/>
  <c r="D160" i="2"/>
  <c r="L160" i="2" s="1"/>
  <c r="C160" i="2"/>
  <c r="B160" i="2"/>
  <c r="K159" i="2"/>
  <c r="J159" i="2"/>
  <c r="I159" i="2"/>
  <c r="H159" i="2"/>
  <c r="G159" i="2"/>
  <c r="F159" i="2"/>
  <c r="E159" i="2"/>
  <c r="D159" i="2"/>
  <c r="C159" i="2"/>
  <c r="L159" i="2" s="1"/>
  <c r="B159" i="2"/>
  <c r="K158" i="2"/>
  <c r="J158" i="2"/>
  <c r="I158" i="2"/>
  <c r="H158" i="2"/>
  <c r="G158" i="2"/>
  <c r="F158" i="2"/>
  <c r="E158" i="2"/>
  <c r="D158" i="2"/>
  <c r="C158" i="2"/>
  <c r="B158" i="2"/>
  <c r="L158" i="2" s="1"/>
  <c r="K157" i="2"/>
  <c r="J157" i="2"/>
  <c r="I157" i="2"/>
  <c r="H157" i="2"/>
  <c r="G157" i="2"/>
  <c r="F157" i="2"/>
  <c r="E157" i="2"/>
  <c r="D157" i="2"/>
  <c r="C157" i="2"/>
  <c r="B157" i="2"/>
  <c r="L157" i="2" s="1"/>
  <c r="K156" i="2"/>
  <c r="J156" i="2"/>
  <c r="I156" i="2"/>
  <c r="H156" i="2"/>
  <c r="G156" i="2"/>
  <c r="F156" i="2"/>
  <c r="E156" i="2"/>
  <c r="D156" i="2"/>
  <c r="L156" i="2" s="1"/>
  <c r="C156" i="2"/>
  <c r="B156" i="2"/>
  <c r="K155" i="2"/>
  <c r="J155" i="2"/>
  <c r="I155" i="2"/>
  <c r="H155" i="2"/>
  <c r="G155" i="2"/>
  <c r="F155" i="2"/>
  <c r="E155" i="2"/>
  <c r="D155" i="2"/>
  <c r="C155" i="2"/>
  <c r="L155" i="2" s="1"/>
  <c r="B155" i="2"/>
  <c r="K154" i="2"/>
  <c r="J154" i="2"/>
  <c r="I154" i="2"/>
  <c r="H154" i="2"/>
  <c r="G154" i="2"/>
  <c r="F154" i="2"/>
  <c r="E154" i="2"/>
  <c r="D154" i="2"/>
  <c r="C154" i="2"/>
  <c r="B154" i="2"/>
  <c r="K153" i="2"/>
  <c r="J153" i="2"/>
  <c r="I153" i="2"/>
  <c r="H153" i="2"/>
  <c r="G153" i="2"/>
  <c r="F153" i="2"/>
  <c r="E153" i="2"/>
  <c r="D153" i="2"/>
  <c r="C153" i="2"/>
  <c r="B153" i="2"/>
  <c r="K152" i="2"/>
  <c r="J152" i="2"/>
  <c r="I152" i="2"/>
  <c r="H152" i="2"/>
  <c r="G152" i="2"/>
  <c r="F152" i="2"/>
  <c r="E152" i="2"/>
  <c r="D152" i="2"/>
  <c r="L152" i="2" s="1"/>
  <c r="C152" i="2"/>
  <c r="B152" i="2"/>
  <c r="K151" i="2"/>
  <c r="J151" i="2"/>
  <c r="I151" i="2"/>
  <c r="H151" i="2"/>
  <c r="G151" i="2"/>
  <c r="F151" i="2"/>
  <c r="E151" i="2"/>
  <c r="D151" i="2"/>
  <c r="C151" i="2"/>
  <c r="L151" i="2" s="1"/>
  <c r="B151" i="2"/>
  <c r="K150" i="2"/>
  <c r="J150" i="2"/>
  <c r="I150" i="2"/>
  <c r="H150" i="2"/>
  <c r="G150" i="2"/>
  <c r="F150" i="2"/>
  <c r="E150" i="2"/>
  <c r="D150" i="2"/>
  <c r="C150" i="2"/>
  <c r="B150" i="2"/>
  <c r="L150" i="2" s="1"/>
  <c r="K149" i="2"/>
  <c r="J149" i="2"/>
  <c r="I149" i="2"/>
  <c r="H149" i="2"/>
  <c r="G149" i="2"/>
  <c r="F149" i="2"/>
  <c r="E149" i="2"/>
  <c r="D149" i="2"/>
  <c r="C149" i="2"/>
  <c r="B149" i="2"/>
  <c r="L149" i="2" s="1"/>
  <c r="K148" i="2"/>
  <c r="J148" i="2"/>
  <c r="I148" i="2"/>
  <c r="H148" i="2"/>
  <c r="G148" i="2"/>
  <c r="F148" i="2"/>
  <c r="E148" i="2"/>
  <c r="D148" i="2"/>
  <c r="L148" i="2" s="1"/>
  <c r="C148" i="2"/>
  <c r="B148" i="2"/>
  <c r="K147" i="2"/>
  <c r="J147" i="2"/>
  <c r="I147" i="2"/>
  <c r="H147" i="2"/>
  <c r="G147" i="2"/>
  <c r="F147" i="2"/>
  <c r="E147" i="2"/>
  <c r="D147" i="2"/>
  <c r="C147" i="2"/>
  <c r="L147" i="2" s="1"/>
  <c r="B147" i="2"/>
  <c r="K146" i="2"/>
  <c r="J146" i="2"/>
  <c r="I146" i="2"/>
  <c r="H146" i="2"/>
  <c r="G146" i="2"/>
  <c r="F146" i="2"/>
  <c r="E146" i="2"/>
  <c r="D146" i="2"/>
  <c r="C146" i="2"/>
  <c r="B146" i="2"/>
  <c r="K145" i="2"/>
  <c r="J145" i="2"/>
  <c r="I145" i="2"/>
  <c r="H145" i="2"/>
  <c r="G145" i="2"/>
  <c r="F145" i="2"/>
  <c r="E145" i="2"/>
  <c r="D145" i="2"/>
  <c r="C145" i="2"/>
  <c r="B145" i="2"/>
  <c r="L144" i="2"/>
  <c r="K144" i="2"/>
  <c r="J144" i="2"/>
  <c r="I144" i="2"/>
  <c r="H144" i="2"/>
  <c r="G144" i="2"/>
  <c r="F144" i="2"/>
  <c r="E144" i="2"/>
  <c r="D144" i="2"/>
  <c r="C144" i="2"/>
  <c r="B144" i="2"/>
  <c r="K143" i="2"/>
  <c r="J143" i="2"/>
  <c r="I143" i="2"/>
  <c r="H143" i="2"/>
  <c r="G143" i="2"/>
  <c r="F143" i="2"/>
  <c r="E143" i="2"/>
  <c r="D143" i="2"/>
  <c r="C143" i="2"/>
  <c r="L143" i="2" s="1"/>
  <c r="B143" i="2"/>
  <c r="K142" i="2"/>
  <c r="J142" i="2"/>
  <c r="I142" i="2"/>
  <c r="H142" i="2"/>
  <c r="G142" i="2"/>
  <c r="F142" i="2"/>
  <c r="E142" i="2"/>
  <c r="D142" i="2"/>
  <c r="C142" i="2"/>
  <c r="B142" i="2"/>
  <c r="L142" i="2" s="1"/>
  <c r="K141" i="2"/>
  <c r="J141" i="2"/>
  <c r="I141" i="2"/>
  <c r="H141" i="2"/>
  <c r="G141" i="2"/>
  <c r="F141" i="2"/>
  <c r="E141" i="2"/>
  <c r="D141" i="2"/>
  <c r="C141" i="2"/>
  <c r="B141" i="2"/>
  <c r="L141" i="2" s="1"/>
  <c r="K139" i="2"/>
  <c r="J139" i="2"/>
  <c r="I139" i="2"/>
  <c r="H139" i="2"/>
  <c r="G139" i="2"/>
  <c r="F139" i="2"/>
  <c r="E139" i="2"/>
  <c r="D139" i="2"/>
  <c r="L139" i="2" s="1"/>
  <c r="C139" i="2"/>
  <c r="B139" i="2"/>
  <c r="K138" i="2"/>
  <c r="J138" i="2"/>
  <c r="I138" i="2"/>
  <c r="H138" i="2"/>
  <c r="G138" i="2"/>
  <c r="E138" i="2"/>
  <c r="D138" i="2"/>
  <c r="C138" i="2"/>
  <c r="B138" i="2"/>
  <c r="L138" i="2" s="1"/>
  <c r="K137" i="2"/>
  <c r="J137" i="2"/>
  <c r="I137" i="2"/>
  <c r="H137" i="2"/>
  <c r="G137" i="2"/>
  <c r="F137" i="2"/>
  <c r="E137" i="2"/>
  <c r="D137" i="2"/>
  <c r="C137" i="2"/>
  <c r="B137" i="2"/>
  <c r="L137" i="2" s="1"/>
  <c r="K136" i="2"/>
  <c r="J136" i="2"/>
  <c r="I136" i="2"/>
  <c r="H136" i="2"/>
  <c r="G136" i="2"/>
  <c r="F136" i="2"/>
  <c r="E136" i="2"/>
  <c r="D136" i="2"/>
  <c r="C136" i="2"/>
  <c r="B136" i="2"/>
  <c r="K135" i="2"/>
  <c r="J135" i="2"/>
  <c r="I135" i="2"/>
  <c r="H135" i="2"/>
  <c r="G135" i="2"/>
  <c r="F135" i="2"/>
  <c r="E135" i="2"/>
  <c r="D135" i="2"/>
  <c r="L135" i="2" s="1"/>
  <c r="C135" i="2"/>
  <c r="B135" i="2"/>
  <c r="K134" i="2"/>
  <c r="J134" i="2"/>
  <c r="I134" i="2"/>
  <c r="H134" i="2"/>
  <c r="G134" i="2"/>
  <c r="F134" i="2"/>
  <c r="E134" i="2"/>
  <c r="D134" i="2"/>
  <c r="C134" i="2"/>
  <c r="B134" i="2"/>
  <c r="L134" i="2" s="1"/>
  <c r="K133" i="2"/>
  <c r="J133" i="2"/>
  <c r="I133" i="2"/>
  <c r="H133" i="2"/>
  <c r="G133" i="2"/>
  <c r="F133" i="2"/>
  <c r="E133" i="2"/>
  <c r="D133" i="2"/>
  <c r="C133" i="2"/>
  <c r="B133" i="2"/>
  <c r="K132" i="2"/>
  <c r="J132" i="2"/>
  <c r="I132" i="2"/>
  <c r="H132" i="2"/>
  <c r="G132" i="2"/>
  <c r="F132" i="2"/>
  <c r="E132" i="2"/>
  <c r="D132" i="2"/>
  <c r="L132" i="2" s="1"/>
  <c r="C132" i="2"/>
  <c r="B132" i="2"/>
  <c r="K131" i="2"/>
  <c r="J131" i="2"/>
  <c r="I131" i="2"/>
  <c r="H131" i="2"/>
  <c r="G131" i="2"/>
  <c r="F131" i="2"/>
  <c r="E131" i="2"/>
  <c r="D131" i="2"/>
  <c r="C131" i="2"/>
  <c r="L131" i="2" s="1"/>
  <c r="B131" i="2"/>
  <c r="K130" i="2"/>
  <c r="J130" i="2"/>
  <c r="I130" i="2"/>
  <c r="H130" i="2"/>
  <c r="G130" i="2"/>
  <c r="F130" i="2"/>
  <c r="E130" i="2"/>
  <c r="D130" i="2"/>
  <c r="C130" i="2"/>
  <c r="B130" i="2"/>
  <c r="L130" i="2" s="1"/>
  <c r="K129" i="2"/>
  <c r="J129" i="2"/>
  <c r="I129" i="2"/>
  <c r="H129" i="2"/>
  <c r="G129" i="2"/>
  <c r="F129" i="2"/>
  <c r="E129" i="2"/>
  <c r="D129" i="2"/>
  <c r="C129" i="2"/>
  <c r="B129" i="2"/>
  <c r="L129" i="2" s="1"/>
  <c r="K128" i="2"/>
  <c r="J128" i="2"/>
  <c r="I128" i="2"/>
  <c r="H128" i="2"/>
  <c r="G128" i="2"/>
  <c r="F128" i="2"/>
  <c r="E128" i="2"/>
  <c r="D128" i="2"/>
  <c r="C128" i="2"/>
  <c r="B128" i="2"/>
  <c r="K127" i="2"/>
  <c r="J127" i="2"/>
  <c r="I127" i="2"/>
  <c r="H127" i="2"/>
  <c r="G127" i="2"/>
  <c r="F127" i="2"/>
  <c r="E127" i="2"/>
  <c r="D127" i="2"/>
  <c r="L127" i="2" s="1"/>
  <c r="C127" i="2"/>
  <c r="B127" i="2"/>
  <c r="K126" i="2"/>
  <c r="J126" i="2"/>
  <c r="I126" i="2"/>
  <c r="H126" i="2"/>
  <c r="G126" i="2"/>
  <c r="F126" i="2"/>
  <c r="E126" i="2"/>
  <c r="D126" i="2"/>
  <c r="C126" i="2"/>
  <c r="L126" i="2" s="1"/>
  <c r="B126" i="2"/>
  <c r="K125" i="2"/>
  <c r="J125" i="2"/>
  <c r="I125" i="2"/>
  <c r="H125" i="2"/>
  <c r="G125" i="2"/>
  <c r="F125" i="2"/>
  <c r="E125" i="2"/>
  <c r="D125" i="2"/>
  <c r="C125" i="2"/>
  <c r="B125" i="2"/>
  <c r="K124" i="2"/>
  <c r="J124" i="2"/>
  <c r="I124" i="2"/>
  <c r="H124" i="2"/>
  <c r="G124" i="2"/>
  <c r="F124" i="2"/>
  <c r="E124" i="2"/>
  <c r="D124" i="2"/>
  <c r="L124" i="2" s="1"/>
  <c r="C124" i="2"/>
  <c r="B124" i="2"/>
  <c r="K123" i="2"/>
  <c r="J123" i="2"/>
  <c r="I123" i="2"/>
  <c r="H123" i="2"/>
  <c r="G123" i="2"/>
  <c r="F123" i="2"/>
  <c r="E123" i="2"/>
  <c r="D123" i="2"/>
  <c r="C123" i="2"/>
  <c r="L123" i="2" s="1"/>
  <c r="B123" i="2"/>
  <c r="K122" i="2"/>
  <c r="J122" i="2"/>
  <c r="I122" i="2"/>
  <c r="H122" i="2"/>
  <c r="G122" i="2"/>
  <c r="F122" i="2"/>
  <c r="E122" i="2"/>
  <c r="D122" i="2"/>
  <c r="C122" i="2"/>
  <c r="B122" i="2"/>
  <c r="L122" i="2" s="1"/>
  <c r="K121" i="2"/>
  <c r="J121" i="2"/>
  <c r="I121" i="2"/>
  <c r="H121" i="2"/>
  <c r="G121" i="2"/>
  <c r="F121" i="2"/>
  <c r="E121" i="2"/>
  <c r="D121" i="2"/>
  <c r="C121" i="2"/>
  <c r="B121" i="2"/>
  <c r="L121" i="2" s="1"/>
  <c r="K120" i="2"/>
  <c r="J120" i="2"/>
  <c r="I120" i="2"/>
  <c r="H120" i="2"/>
  <c r="G120" i="2"/>
  <c r="F120" i="2"/>
  <c r="E120" i="2"/>
  <c r="D120" i="2"/>
  <c r="L120" i="2" s="1"/>
  <c r="C120" i="2"/>
  <c r="B120" i="2"/>
  <c r="K119" i="2"/>
  <c r="J119" i="2"/>
  <c r="I119" i="2"/>
  <c r="H119" i="2"/>
  <c r="G119" i="2"/>
  <c r="F119" i="2"/>
  <c r="E119" i="2"/>
  <c r="D119" i="2"/>
  <c r="C119" i="2"/>
  <c r="L119" i="2" s="1"/>
  <c r="B119" i="2"/>
  <c r="K118" i="2"/>
  <c r="J118" i="2"/>
  <c r="I118" i="2"/>
  <c r="H118" i="2"/>
  <c r="G118" i="2"/>
  <c r="F118" i="2"/>
  <c r="E118" i="2"/>
  <c r="D118" i="2"/>
  <c r="C118" i="2"/>
  <c r="B118" i="2"/>
  <c r="L118" i="2" s="1"/>
  <c r="K117" i="2"/>
  <c r="J117" i="2"/>
  <c r="I117" i="2"/>
  <c r="H117" i="2"/>
  <c r="G117" i="2"/>
  <c r="F117" i="2"/>
  <c r="E117" i="2"/>
  <c r="D117" i="2"/>
  <c r="C117" i="2"/>
  <c r="B117" i="2"/>
  <c r="L117" i="2" s="1"/>
  <c r="K116" i="2"/>
  <c r="J116" i="2"/>
  <c r="I116" i="2"/>
  <c r="H116" i="2"/>
  <c r="G116" i="2"/>
  <c r="F116" i="2"/>
  <c r="E116" i="2"/>
  <c r="D116" i="2"/>
  <c r="L116" i="2" s="1"/>
  <c r="C116" i="2"/>
  <c r="B116" i="2"/>
  <c r="K115" i="2"/>
  <c r="J115" i="2"/>
  <c r="I115" i="2"/>
  <c r="H115" i="2"/>
  <c r="G115" i="2"/>
  <c r="F115" i="2"/>
  <c r="E115" i="2"/>
  <c r="D115" i="2"/>
  <c r="C115" i="2"/>
  <c r="L115" i="2" s="1"/>
  <c r="B115" i="2"/>
  <c r="K114" i="2"/>
  <c r="J114" i="2"/>
  <c r="I114" i="2"/>
  <c r="H114" i="2"/>
  <c r="G114" i="2"/>
  <c r="F114" i="2"/>
  <c r="E114" i="2"/>
  <c r="D114" i="2"/>
  <c r="C114" i="2"/>
  <c r="B114" i="2"/>
  <c r="L114" i="2" s="1"/>
  <c r="K113" i="2"/>
  <c r="J113" i="2"/>
  <c r="I113" i="2"/>
  <c r="H113" i="2"/>
  <c r="G113" i="2"/>
  <c r="F113" i="2"/>
  <c r="E113" i="2"/>
  <c r="D113" i="2"/>
  <c r="C113" i="2"/>
  <c r="B113" i="2"/>
  <c r="K112" i="2"/>
  <c r="J112" i="2"/>
  <c r="I112" i="2"/>
  <c r="H112" i="2"/>
  <c r="G112" i="2"/>
  <c r="F112" i="2"/>
  <c r="E112" i="2"/>
  <c r="D112" i="2"/>
  <c r="L112" i="2" s="1"/>
  <c r="C112" i="2"/>
  <c r="B112" i="2"/>
  <c r="K111" i="2"/>
  <c r="J111" i="2"/>
  <c r="I111" i="2"/>
  <c r="H111" i="2"/>
  <c r="G111" i="2"/>
  <c r="F111" i="2"/>
  <c r="E111" i="2"/>
  <c r="D111" i="2"/>
  <c r="C111" i="2"/>
  <c r="L111" i="2" s="1"/>
  <c r="B111" i="2"/>
  <c r="K110" i="2"/>
  <c r="J110" i="2"/>
  <c r="I110" i="2"/>
  <c r="H110" i="2"/>
  <c r="G110" i="2"/>
  <c r="F110" i="2"/>
  <c r="E110" i="2"/>
  <c r="D110" i="2"/>
  <c r="C110" i="2"/>
  <c r="B110" i="2"/>
  <c r="L110" i="2" s="1"/>
  <c r="K109" i="2"/>
  <c r="J109" i="2"/>
  <c r="I109" i="2"/>
  <c r="H109" i="2"/>
  <c r="G109" i="2"/>
  <c r="F109" i="2"/>
  <c r="E109" i="2"/>
  <c r="D109" i="2"/>
  <c r="C109" i="2"/>
  <c r="B109" i="2"/>
  <c r="K107" i="2"/>
  <c r="J107" i="2"/>
  <c r="I107" i="2"/>
  <c r="H107" i="2"/>
  <c r="G107" i="2"/>
  <c r="F107" i="2"/>
  <c r="E107" i="2"/>
  <c r="D107" i="2"/>
  <c r="L107" i="2" s="1"/>
  <c r="C107" i="2"/>
  <c r="B107" i="2"/>
  <c r="K106" i="2"/>
  <c r="J106" i="2"/>
  <c r="I106" i="2"/>
  <c r="H106" i="2"/>
  <c r="G106" i="2"/>
  <c r="F106" i="2"/>
  <c r="E106" i="2"/>
  <c r="D106" i="2"/>
  <c r="C106" i="2"/>
  <c r="L106" i="2" s="1"/>
  <c r="B106" i="2"/>
  <c r="K105" i="2"/>
  <c r="J105" i="2"/>
  <c r="I105" i="2"/>
  <c r="H105" i="2"/>
  <c r="G105" i="2"/>
  <c r="F105" i="2"/>
  <c r="E105" i="2"/>
  <c r="D105" i="2"/>
  <c r="C105" i="2"/>
  <c r="B105" i="2"/>
  <c r="L105" i="2" s="1"/>
  <c r="K104" i="2"/>
  <c r="J104" i="2"/>
  <c r="I104" i="2"/>
  <c r="H104" i="2"/>
  <c r="G104" i="2"/>
  <c r="F104" i="2"/>
  <c r="E104" i="2"/>
  <c r="D104" i="2"/>
  <c r="C104" i="2"/>
  <c r="B104" i="2"/>
  <c r="L104" i="2" s="1"/>
  <c r="K103" i="2"/>
  <c r="J103" i="2"/>
  <c r="I103" i="2"/>
  <c r="H103" i="2"/>
  <c r="G103" i="2"/>
  <c r="F103" i="2"/>
  <c r="E103" i="2"/>
  <c r="D103" i="2"/>
  <c r="L103" i="2" s="1"/>
  <c r="C103" i="2"/>
  <c r="B103" i="2"/>
  <c r="K102" i="2"/>
  <c r="J102" i="2"/>
  <c r="I102" i="2"/>
  <c r="H102" i="2"/>
  <c r="G102" i="2"/>
  <c r="F102" i="2"/>
  <c r="E102" i="2"/>
  <c r="D102" i="2"/>
  <c r="C102" i="2"/>
  <c r="L102" i="2" s="1"/>
  <c r="B102" i="2"/>
  <c r="K101" i="2"/>
  <c r="J101" i="2"/>
  <c r="I101" i="2"/>
  <c r="H101" i="2"/>
  <c r="G101" i="2"/>
  <c r="F101" i="2"/>
  <c r="E101" i="2"/>
  <c r="D101" i="2"/>
  <c r="C101" i="2"/>
  <c r="B101" i="2"/>
  <c r="L101" i="2" s="1"/>
  <c r="K100" i="2"/>
  <c r="J100" i="2"/>
  <c r="I100" i="2"/>
  <c r="H100" i="2"/>
  <c r="G100" i="2"/>
  <c r="F100" i="2"/>
  <c r="E100" i="2"/>
  <c r="D100" i="2"/>
  <c r="C100" i="2"/>
  <c r="B100" i="2"/>
  <c r="L100" i="2" s="1"/>
  <c r="K99" i="2"/>
  <c r="J99" i="2"/>
  <c r="I99" i="2"/>
  <c r="H99" i="2"/>
  <c r="G99" i="2"/>
  <c r="F99" i="2"/>
  <c r="E99" i="2"/>
  <c r="D99" i="2"/>
  <c r="L99" i="2" s="1"/>
  <c r="C99" i="2"/>
  <c r="B99" i="2"/>
  <c r="K98" i="2"/>
  <c r="J98" i="2"/>
  <c r="I98" i="2"/>
  <c r="H98" i="2"/>
  <c r="G98" i="2"/>
  <c r="F98" i="2"/>
  <c r="E98" i="2"/>
  <c r="D98" i="2"/>
  <c r="C98" i="2"/>
  <c r="L98" i="2" s="1"/>
  <c r="B98" i="2"/>
  <c r="K97" i="2"/>
  <c r="J97" i="2"/>
  <c r="I97" i="2"/>
  <c r="H97" i="2"/>
  <c r="G97" i="2"/>
  <c r="F97" i="2"/>
  <c r="E97" i="2"/>
  <c r="D97" i="2"/>
  <c r="C97" i="2"/>
  <c r="B97" i="2"/>
  <c r="L97" i="2" s="1"/>
  <c r="K96" i="2"/>
  <c r="J96" i="2"/>
  <c r="I96" i="2"/>
  <c r="H96" i="2"/>
  <c r="G96" i="2"/>
  <c r="F96" i="2"/>
  <c r="E96" i="2"/>
  <c r="D96" i="2"/>
  <c r="C96" i="2"/>
  <c r="B96" i="2"/>
  <c r="K95" i="2"/>
  <c r="J95" i="2"/>
  <c r="I95" i="2"/>
  <c r="H95" i="2"/>
  <c r="G95" i="2"/>
  <c r="F95" i="2"/>
  <c r="E95" i="2"/>
  <c r="D95" i="2"/>
  <c r="L95" i="2" s="1"/>
  <c r="C95" i="2"/>
  <c r="B95" i="2"/>
  <c r="K94" i="2"/>
  <c r="J94" i="2"/>
  <c r="I94" i="2"/>
  <c r="H94" i="2"/>
  <c r="G94" i="2"/>
  <c r="F94" i="2"/>
  <c r="E94" i="2"/>
  <c r="D94" i="2"/>
  <c r="C94" i="2"/>
  <c r="L94" i="2" s="1"/>
  <c r="B94" i="2"/>
  <c r="K93" i="2"/>
  <c r="J93" i="2"/>
  <c r="I93" i="2"/>
  <c r="H93" i="2"/>
  <c r="G93" i="2"/>
  <c r="F93" i="2"/>
  <c r="E93" i="2"/>
  <c r="D93" i="2"/>
  <c r="C93" i="2"/>
  <c r="B93" i="2"/>
  <c r="L93" i="2" s="1"/>
  <c r="K92" i="2"/>
  <c r="J92" i="2"/>
  <c r="I92" i="2"/>
  <c r="H92" i="2"/>
  <c r="G92" i="2"/>
  <c r="F92" i="2"/>
  <c r="E92" i="2"/>
  <c r="D92" i="2"/>
  <c r="C92" i="2"/>
  <c r="B92" i="2"/>
  <c r="K91" i="2"/>
  <c r="J91" i="2"/>
  <c r="I91" i="2"/>
  <c r="H91" i="2"/>
  <c r="G91" i="2"/>
  <c r="F91" i="2"/>
  <c r="E91" i="2"/>
  <c r="D91" i="2"/>
  <c r="L91" i="2" s="1"/>
  <c r="C91" i="2"/>
  <c r="B91" i="2"/>
  <c r="K90" i="2"/>
  <c r="J90" i="2"/>
  <c r="I90" i="2"/>
  <c r="H90" i="2"/>
  <c r="G90" i="2"/>
  <c r="F90" i="2"/>
  <c r="E90" i="2"/>
  <c r="D90" i="2"/>
  <c r="C90" i="2"/>
  <c r="L90" i="2" s="1"/>
  <c r="B90" i="2"/>
  <c r="K89" i="2"/>
  <c r="J89" i="2"/>
  <c r="I89" i="2"/>
  <c r="H89" i="2"/>
  <c r="G89" i="2"/>
  <c r="F89" i="2"/>
  <c r="E89" i="2"/>
  <c r="D89" i="2"/>
  <c r="C89" i="2"/>
  <c r="B89" i="2"/>
  <c r="L89" i="2" s="1"/>
  <c r="K88" i="2"/>
  <c r="J88" i="2"/>
  <c r="I88" i="2"/>
  <c r="H88" i="2"/>
  <c r="G88" i="2"/>
  <c r="F88" i="2"/>
  <c r="E88" i="2"/>
  <c r="D88" i="2"/>
  <c r="C88" i="2"/>
  <c r="B88" i="2"/>
  <c r="L88" i="2" s="1"/>
  <c r="K87" i="2"/>
  <c r="J87" i="2"/>
  <c r="I87" i="2"/>
  <c r="H87" i="2"/>
  <c r="G87" i="2"/>
  <c r="F87" i="2"/>
  <c r="E87" i="2"/>
  <c r="D87" i="2"/>
  <c r="L87" i="2" s="1"/>
  <c r="C87" i="2"/>
  <c r="B87" i="2"/>
  <c r="K86" i="2"/>
  <c r="J86" i="2"/>
  <c r="I86" i="2"/>
  <c r="H86" i="2"/>
  <c r="G86" i="2"/>
  <c r="F86" i="2"/>
  <c r="E86" i="2"/>
  <c r="D86" i="2"/>
  <c r="C86" i="2"/>
  <c r="B86" i="2"/>
  <c r="K85" i="2"/>
  <c r="J85" i="2"/>
  <c r="I85" i="2"/>
  <c r="H85" i="2"/>
  <c r="G85" i="2"/>
  <c r="F85" i="2"/>
  <c r="E85" i="2"/>
  <c r="D85" i="2"/>
  <c r="C85" i="2"/>
  <c r="B85" i="2"/>
  <c r="L85" i="2" s="1"/>
  <c r="K84" i="2"/>
  <c r="J84" i="2"/>
  <c r="I84" i="2"/>
  <c r="H84" i="2"/>
  <c r="G84" i="2"/>
  <c r="F84" i="2"/>
  <c r="E84" i="2"/>
  <c r="D84" i="2"/>
  <c r="C84" i="2"/>
  <c r="B84" i="2"/>
  <c r="L84" i="2" s="1"/>
  <c r="K83" i="2"/>
  <c r="J83" i="2"/>
  <c r="I83" i="2"/>
  <c r="H83" i="2"/>
  <c r="G83" i="2"/>
  <c r="F83" i="2"/>
  <c r="E83" i="2"/>
  <c r="D83" i="2"/>
  <c r="L83" i="2" s="1"/>
  <c r="C83" i="2"/>
  <c r="B83" i="2"/>
  <c r="K82" i="2"/>
  <c r="J82" i="2"/>
  <c r="I82" i="2"/>
  <c r="H82" i="2"/>
  <c r="G82" i="2"/>
  <c r="F82" i="2"/>
  <c r="E82" i="2"/>
  <c r="D82" i="2"/>
  <c r="C82" i="2"/>
  <c r="L82" i="2" s="1"/>
  <c r="B82" i="2"/>
  <c r="K81" i="2"/>
  <c r="J81" i="2"/>
  <c r="I81" i="2"/>
  <c r="H81" i="2"/>
  <c r="G81" i="2"/>
  <c r="F81" i="2"/>
  <c r="E81" i="2"/>
  <c r="D81" i="2"/>
  <c r="C81" i="2"/>
  <c r="B81" i="2"/>
  <c r="L81" i="2" s="1"/>
  <c r="K80" i="2"/>
  <c r="J80" i="2"/>
  <c r="I80" i="2"/>
  <c r="H80" i="2"/>
  <c r="G80" i="2"/>
  <c r="F80" i="2"/>
  <c r="E80" i="2"/>
  <c r="D80" i="2"/>
  <c r="C80" i="2"/>
  <c r="B80" i="2"/>
  <c r="K79" i="2"/>
  <c r="J79" i="2"/>
  <c r="I79" i="2"/>
  <c r="H79" i="2"/>
  <c r="G79" i="2"/>
  <c r="F79" i="2"/>
  <c r="E79" i="2"/>
  <c r="D79" i="2"/>
  <c r="L79" i="2" s="1"/>
  <c r="C79" i="2"/>
  <c r="B79" i="2"/>
  <c r="K78" i="2"/>
  <c r="J78" i="2"/>
  <c r="I78" i="2"/>
  <c r="H78" i="2"/>
  <c r="G78" i="2"/>
  <c r="F78" i="2"/>
  <c r="E78" i="2"/>
  <c r="D78" i="2"/>
  <c r="C78" i="2"/>
  <c r="L78" i="2" s="1"/>
  <c r="B78" i="2"/>
  <c r="K77" i="2"/>
  <c r="J77" i="2"/>
  <c r="I77" i="2"/>
  <c r="H77" i="2"/>
  <c r="G77" i="2"/>
  <c r="F77" i="2"/>
  <c r="E77" i="2"/>
  <c r="D77" i="2"/>
  <c r="C77" i="2"/>
  <c r="B77" i="2"/>
  <c r="K76" i="2"/>
  <c r="J76" i="2"/>
  <c r="I76" i="2"/>
  <c r="H76" i="2"/>
  <c r="G76" i="2"/>
  <c r="F76" i="2"/>
  <c r="E76" i="2"/>
  <c r="D76" i="2"/>
  <c r="C76" i="2"/>
  <c r="B76" i="2"/>
  <c r="L76" i="2" s="1"/>
  <c r="K75" i="2"/>
  <c r="J75" i="2"/>
  <c r="I75" i="2"/>
  <c r="H75" i="2"/>
  <c r="G75" i="2"/>
  <c r="F75" i="2"/>
  <c r="E75" i="2"/>
  <c r="D75" i="2"/>
  <c r="L75" i="2" s="1"/>
  <c r="C75" i="2"/>
  <c r="B75" i="2"/>
  <c r="K74" i="2"/>
  <c r="J74" i="2"/>
  <c r="I74" i="2"/>
  <c r="H74" i="2"/>
  <c r="G74" i="2"/>
  <c r="F74" i="2"/>
  <c r="E74" i="2"/>
  <c r="D74" i="2"/>
  <c r="L74" i="2" s="1"/>
  <c r="C74" i="2"/>
  <c r="B74" i="2"/>
  <c r="K73" i="2"/>
  <c r="J73" i="2"/>
  <c r="I73" i="2"/>
  <c r="H73" i="2"/>
  <c r="G73" i="2"/>
  <c r="F73" i="2"/>
  <c r="E73" i="2"/>
  <c r="D73" i="2"/>
  <c r="C73" i="2"/>
  <c r="B73" i="2"/>
  <c r="L73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F71" i="2"/>
  <c r="E71" i="2"/>
  <c r="D71" i="2"/>
  <c r="L71" i="2" s="1"/>
  <c r="C71" i="2"/>
  <c r="B71" i="2"/>
  <c r="K70" i="2"/>
  <c r="J70" i="2"/>
  <c r="I70" i="2"/>
  <c r="H70" i="2"/>
  <c r="G70" i="2"/>
  <c r="F70" i="2"/>
  <c r="E70" i="2"/>
  <c r="D70" i="2"/>
  <c r="C70" i="2"/>
  <c r="L70" i="2" s="1"/>
  <c r="B70" i="2"/>
  <c r="K69" i="2"/>
  <c r="J69" i="2"/>
  <c r="I69" i="2"/>
  <c r="H69" i="2"/>
  <c r="G69" i="2"/>
  <c r="F69" i="2"/>
  <c r="E69" i="2"/>
  <c r="D69" i="2"/>
  <c r="C69" i="2"/>
  <c r="B69" i="2"/>
  <c r="K68" i="2"/>
  <c r="J68" i="2"/>
  <c r="I68" i="2"/>
  <c r="H68" i="2"/>
  <c r="G68" i="2"/>
  <c r="F68" i="2"/>
  <c r="E68" i="2"/>
  <c r="D68" i="2"/>
  <c r="C68" i="2"/>
  <c r="B68" i="2"/>
  <c r="L68" i="2" s="1"/>
  <c r="K67" i="2"/>
  <c r="J67" i="2"/>
  <c r="I67" i="2"/>
  <c r="H67" i="2"/>
  <c r="G67" i="2"/>
  <c r="F67" i="2"/>
  <c r="E67" i="2"/>
  <c r="D67" i="2"/>
  <c r="L67" i="2" s="1"/>
  <c r="C67" i="2"/>
  <c r="B67" i="2"/>
  <c r="K66" i="2"/>
  <c r="J66" i="2"/>
  <c r="I66" i="2"/>
  <c r="H66" i="2"/>
  <c r="G66" i="2"/>
  <c r="F66" i="2"/>
  <c r="E66" i="2"/>
  <c r="D66" i="2"/>
  <c r="L66" i="2" s="1"/>
  <c r="C66" i="2"/>
  <c r="B66" i="2"/>
  <c r="K65" i="2"/>
  <c r="J65" i="2"/>
  <c r="I65" i="2"/>
  <c r="H65" i="2"/>
  <c r="G65" i="2"/>
  <c r="F65" i="2"/>
  <c r="E65" i="2"/>
  <c r="D65" i="2"/>
  <c r="C65" i="2"/>
  <c r="B65" i="2"/>
  <c r="L65" i="2" s="1"/>
  <c r="K64" i="2"/>
  <c r="J64" i="2"/>
  <c r="I64" i="2"/>
  <c r="H64" i="2"/>
  <c r="G64" i="2"/>
  <c r="F64" i="2"/>
  <c r="E64" i="2"/>
  <c r="D64" i="2"/>
  <c r="C64" i="2"/>
  <c r="B64" i="2"/>
  <c r="K63" i="2"/>
  <c r="J63" i="2"/>
  <c r="I63" i="2"/>
  <c r="H63" i="2"/>
  <c r="G63" i="2"/>
  <c r="F63" i="2"/>
  <c r="E63" i="2"/>
  <c r="D63" i="2"/>
  <c r="L63" i="2" s="1"/>
  <c r="C63" i="2"/>
  <c r="B63" i="2"/>
  <c r="K62" i="2"/>
  <c r="J62" i="2"/>
  <c r="I62" i="2"/>
  <c r="H62" i="2"/>
  <c r="G62" i="2"/>
  <c r="F62" i="2"/>
  <c r="E62" i="2"/>
  <c r="D62" i="2"/>
  <c r="C62" i="2"/>
  <c r="L62" i="2" s="1"/>
  <c r="B62" i="2"/>
  <c r="K61" i="2"/>
  <c r="J61" i="2"/>
  <c r="I61" i="2"/>
  <c r="H61" i="2"/>
  <c r="G61" i="2"/>
  <c r="F61" i="2"/>
  <c r="E61" i="2"/>
  <c r="D61" i="2"/>
  <c r="C61" i="2"/>
  <c r="B61" i="2"/>
  <c r="K60" i="2"/>
  <c r="J60" i="2"/>
  <c r="I60" i="2"/>
  <c r="H60" i="2"/>
  <c r="G60" i="2"/>
  <c r="F60" i="2"/>
  <c r="E60" i="2"/>
  <c r="D60" i="2"/>
  <c r="C60" i="2"/>
  <c r="B60" i="2"/>
  <c r="L60" i="2" s="1"/>
  <c r="K59" i="2"/>
  <c r="J59" i="2"/>
  <c r="I59" i="2"/>
  <c r="H59" i="2"/>
  <c r="G59" i="2"/>
  <c r="F59" i="2"/>
  <c r="E59" i="2"/>
  <c r="D59" i="2"/>
  <c r="L59" i="2" s="1"/>
  <c r="C59" i="2"/>
  <c r="B59" i="2"/>
  <c r="K58" i="2"/>
  <c r="J58" i="2"/>
  <c r="I58" i="2"/>
  <c r="H58" i="2"/>
  <c r="G58" i="2"/>
  <c r="F58" i="2"/>
  <c r="E58" i="2"/>
  <c r="D58" i="2"/>
  <c r="L58" i="2" s="1"/>
  <c r="C58" i="2"/>
  <c r="B58" i="2"/>
  <c r="K57" i="2"/>
  <c r="J57" i="2"/>
  <c r="I57" i="2"/>
  <c r="H57" i="2"/>
  <c r="G57" i="2"/>
  <c r="F57" i="2"/>
  <c r="E57" i="2"/>
  <c r="D57" i="2"/>
  <c r="C57" i="2"/>
  <c r="B57" i="2"/>
  <c r="L57" i="2" s="1"/>
  <c r="K56" i="2"/>
  <c r="J56" i="2"/>
  <c r="I56" i="2"/>
  <c r="H56" i="2"/>
  <c r="G56" i="2"/>
  <c r="F56" i="2"/>
  <c r="E56" i="2"/>
  <c r="D56" i="2"/>
  <c r="C56" i="2"/>
  <c r="B56" i="2"/>
  <c r="K55" i="2"/>
  <c r="J55" i="2"/>
  <c r="I55" i="2"/>
  <c r="H55" i="2"/>
  <c r="G55" i="2"/>
  <c r="F55" i="2"/>
  <c r="E55" i="2"/>
  <c r="D55" i="2"/>
  <c r="L55" i="2" s="1"/>
  <c r="C55" i="2"/>
  <c r="B55" i="2"/>
  <c r="K54" i="2"/>
  <c r="J54" i="2"/>
  <c r="I54" i="2"/>
  <c r="H54" i="2"/>
  <c r="G54" i="2"/>
  <c r="F54" i="2"/>
  <c r="E54" i="2"/>
  <c r="D54" i="2"/>
  <c r="C54" i="2"/>
  <c r="L54" i="2" s="1"/>
  <c r="B54" i="2"/>
  <c r="K53" i="2"/>
  <c r="J53" i="2"/>
  <c r="I53" i="2"/>
  <c r="H53" i="2"/>
  <c r="G53" i="2"/>
  <c r="F53" i="2"/>
  <c r="E53" i="2"/>
  <c r="D53" i="2"/>
  <c r="C53" i="2"/>
  <c r="B53" i="2"/>
  <c r="K52" i="2"/>
  <c r="J52" i="2"/>
  <c r="I52" i="2"/>
  <c r="H52" i="2"/>
  <c r="G52" i="2"/>
  <c r="F52" i="2"/>
  <c r="E52" i="2"/>
  <c r="D52" i="2"/>
  <c r="C52" i="2"/>
  <c r="B52" i="2"/>
  <c r="L52" i="2" s="1"/>
  <c r="K51" i="2"/>
  <c r="J51" i="2"/>
  <c r="I51" i="2"/>
  <c r="H51" i="2"/>
  <c r="G51" i="2"/>
  <c r="F51" i="2"/>
  <c r="E51" i="2"/>
  <c r="D51" i="2"/>
  <c r="L51" i="2" s="1"/>
  <c r="C51" i="2"/>
  <c r="B51" i="2"/>
  <c r="K50" i="2"/>
  <c r="J50" i="2"/>
  <c r="I50" i="2"/>
  <c r="H50" i="2"/>
  <c r="G50" i="2"/>
  <c r="F50" i="2"/>
  <c r="E50" i="2"/>
  <c r="D50" i="2"/>
  <c r="L50" i="2" s="1"/>
  <c r="C50" i="2"/>
  <c r="B50" i="2"/>
  <c r="K49" i="2"/>
  <c r="J49" i="2"/>
  <c r="I49" i="2"/>
  <c r="H49" i="2"/>
  <c r="G49" i="2"/>
  <c r="F49" i="2"/>
  <c r="E49" i="2"/>
  <c r="D49" i="2"/>
  <c r="C49" i="2"/>
  <c r="B49" i="2"/>
  <c r="K48" i="2"/>
  <c r="J48" i="2"/>
  <c r="I48" i="2"/>
  <c r="H48" i="2"/>
  <c r="G48" i="2"/>
  <c r="F48" i="2"/>
  <c r="E48" i="2"/>
  <c r="D48" i="2"/>
  <c r="C48" i="2"/>
  <c r="B48" i="2"/>
  <c r="K47" i="2"/>
  <c r="J47" i="2"/>
  <c r="I47" i="2"/>
  <c r="H47" i="2"/>
  <c r="G47" i="2"/>
  <c r="F47" i="2"/>
  <c r="E47" i="2"/>
  <c r="D47" i="2"/>
  <c r="L47" i="2" s="1"/>
  <c r="C47" i="2"/>
  <c r="B47" i="2"/>
  <c r="K46" i="2"/>
  <c r="J46" i="2"/>
  <c r="I46" i="2"/>
  <c r="H46" i="2"/>
  <c r="G46" i="2"/>
  <c r="F46" i="2"/>
  <c r="E46" i="2"/>
  <c r="D46" i="2"/>
  <c r="C46" i="2"/>
  <c r="L46" i="2" s="1"/>
  <c r="B46" i="2"/>
  <c r="K45" i="2"/>
  <c r="J45" i="2"/>
  <c r="I45" i="2"/>
  <c r="H45" i="2"/>
  <c r="G45" i="2"/>
  <c r="F45" i="2"/>
  <c r="E45" i="2"/>
  <c r="D45" i="2"/>
  <c r="C45" i="2"/>
  <c r="B45" i="2"/>
  <c r="K44" i="2"/>
  <c r="J44" i="2"/>
  <c r="I44" i="2"/>
  <c r="H44" i="2"/>
  <c r="G44" i="2"/>
  <c r="F44" i="2"/>
  <c r="E44" i="2"/>
  <c r="D44" i="2"/>
  <c r="C44" i="2"/>
  <c r="B44" i="2"/>
  <c r="L44" i="2" s="1"/>
  <c r="K43" i="2"/>
  <c r="J43" i="2"/>
  <c r="I43" i="2"/>
  <c r="H43" i="2"/>
  <c r="G43" i="2"/>
  <c r="F43" i="2"/>
  <c r="E43" i="2"/>
  <c r="D43" i="2"/>
  <c r="L43" i="2" s="1"/>
  <c r="C43" i="2"/>
  <c r="B43" i="2"/>
  <c r="K42" i="2"/>
  <c r="J42" i="2"/>
  <c r="I42" i="2"/>
  <c r="H42" i="2"/>
  <c r="G42" i="2"/>
  <c r="F42" i="2"/>
  <c r="E42" i="2"/>
  <c r="D42" i="2"/>
  <c r="L42" i="2" s="1"/>
  <c r="C42" i="2"/>
  <c r="B42" i="2"/>
  <c r="K41" i="2"/>
  <c r="J41" i="2"/>
  <c r="I41" i="2"/>
  <c r="H41" i="2"/>
  <c r="G41" i="2"/>
  <c r="F41" i="2"/>
  <c r="E41" i="2"/>
  <c r="D41" i="2"/>
  <c r="C41" i="2"/>
  <c r="B41" i="2"/>
  <c r="L41" i="2" s="1"/>
  <c r="K40" i="2"/>
  <c r="J40" i="2"/>
  <c r="I40" i="2"/>
  <c r="H40" i="2"/>
  <c r="G40" i="2"/>
  <c r="F40" i="2"/>
  <c r="E40" i="2"/>
  <c r="D40" i="2"/>
  <c r="C40" i="2"/>
  <c r="B40" i="2"/>
  <c r="L39" i="2"/>
  <c r="L38" i="2"/>
  <c r="L37" i="2"/>
  <c r="L36" i="2"/>
  <c r="L35" i="2"/>
  <c r="L34" i="2"/>
  <c r="L33" i="2"/>
  <c r="G32" i="2"/>
  <c r="F32" i="2"/>
  <c r="E32" i="2"/>
  <c r="D32" i="2"/>
  <c r="C32" i="2"/>
  <c r="L32" i="2" s="1"/>
  <c r="B32" i="2"/>
  <c r="K31" i="2"/>
  <c r="J31" i="2"/>
  <c r="I31" i="2"/>
  <c r="H31" i="2"/>
  <c r="G31" i="2"/>
  <c r="F31" i="2"/>
  <c r="E31" i="2"/>
  <c r="D31" i="2"/>
  <c r="C31" i="2"/>
  <c r="B31" i="2"/>
  <c r="G30" i="2"/>
  <c r="B30" i="2"/>
  <c r="L30" i="2" s="1"/>
  <c r="L29" i="2"/>
  <c r="B29" i="2"/>
  <c r="B28" i="2"/>
  <c r="L28" i="2" s="1"/>
  <c r="L27" i="2"/>
  <c r="F27" i="2"/>
  <c r="G26" i="2"/>
  <c r="B26" i="2"/>
  <c r="L26" i="2" s="1"/>
  <c r="G25" i="2"/>
  <c r="B25" i="2"/>
  <c r="L25" i="2" s="1"/>
  <c r="K24" i="2"/>
  <c r="J24" i="2"/>
  <c r="I24" i="2"/>
  <c r="H24" i="2"/>
  <c r="L24" i="2" s="1"/>
  <c r="G24" i="2"/>
  <c r="B24" i="2"/>
  <c r="L23" i="2"/>
  <c r="B23" i="2"/>
  <c r="G22" i="2"/>
  <c r="B22" i="2"/>
  <c r="L22" i="2" s="1"/>
  <c r="L21" i="2"/>
  <c r="C21" i="2"/>
  <c r="G20" i="2"/>
  <c r="C20" i="2"/>
  <c r="L20" i="2" s="1"/>
  <c r="K19" i="2"/>
  <c r="L19" i="2" s="1"/>
  <c r="K18" i="2"/>
  <c r="L18" i="2" s="1"/>
  <c r="L17" i="2"/>
  <c r="D17" i="2"/>
  <c r="B16" i="2"/>
  <c r="L16" i="2" s="1"/>
  <c r="L12" i="2"/>
  <c r="D12" i="2"/>
  <c r="G11" i="2"/>
  <c r="L11" i="2" s="1"/>
  <c r="L10" i="2"/>
  <c r="B10" i="2"/>
  <c r="K9" i="2"/>
  <c r="J9" i="2"/>
  <c r="I9" i="2"/>
  <c r="G9" i="2"/>
  <c r="F9" i="2"/>
  <c r="E9" i="2"/>
  <c r="D9" i="2"/>
  <c r="C9" i="2"/>
  <c r="B9" i="2"/>
  <c r="L9" i="2" s="1"/>
  <c r="L8" i="2"/>
  <c r="F8" i="2"/>
  <c r="F7" i="2"/>
  <c r="L7" i="2" s="1"/>
  <c r="E7" i="2"/>
  <c r="D7" i="2"/>
  <c r="F6" i="2"/>
  <c r="L6" i="2" s="1"/>
  <c r="J5" i="2"/>
  <c r="F5" i="2"/>
  <c r="L5" i="2" s="1"/>
  <c r="L4" i="2"/>
  <c r="L3" i="2"/>
  <c r="L2" i="2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L254" i="1"/>
  <c r="K254" i="1"/>
  <c r="J254" i="1"/>
  <c r="I254" i="1"/>
  <c r="H254" i="1"/>
  <c r="G254" i="1"/>
  <c r="F254" i="1"/>
  <c r="E254" i="1"/>
  <c r="D254" i="1"/>
  <c r="C254" i="1"/>
  <c r="B254" i="1"/>
  <c r="M254" i="1" s="1"/>
  <c r="L253" i="1"/>
  <c r="K253" i="1"/>
  <c r="J253" i="1"/>
  <c r="I253" i="1"/>
  <c r="H253" i="1"/>
  <c r="G253" i="1"/>
  <c r="F253" i="1"/>
  <c r="E253" i="1"/>
  <c r="D253" i="1"/>
  <c r="C253" i="1"/>
  <c r="B253" i="1"/>
  <c r="M253" i="1" s="1"/>
  <c r="L252" i="1"/>
  <c r="K252" i="1"/>
  <c r="J252" i="1"/>
  <c r="I252" i="1"/>
  <c r="H252" i="1"/>
  <c r="G252" i="1"/>
  <c r="F252" i="1"/>
  <c r="E252" i="1"/>
  <c r="D252" i="1"/>
  <c r="C252" i="1"/>
  <c r="B252" i="1"/>
  <c r="L251" i="1"/>
  <c r="K251" i="1"/>
  <c r="J251" i="1"/>
  <c r="I251" i="1"/>
  <c r="H251" i="1"/>
  <c r="G251" i="1"/>
  <c r="F251" i="1"/>
  <c r="E251" i="1"/>
  <c r="D251" i="1"/>
  <c r="C251" i="1"/>
  <c r="B251" i="1"/>
  <c r="L250" i="1"/>
  <c r="K250" i="1"/>
  <c r="J250" i="1"/>
  <c r="I250" i="1"/>
  <c r="H250" i="1"/>
  <c r="G250" i="1"/>
  <c r="F250" i="1"/>
  <c r="E250" i="1"/>
  <c r="D250" i="1"/>
  <c r="C250" i="1"/>
  <c r="M250" i="1" s="1"/>
  <c r="B250" i="1"/>
  <c r="L249" i="1"/>
  <c r="K249" i="1"/>
  <c r="J249" i="1"/>
  <c r="I249" i="1"/>
  <c r="H249" i="1"/>
  <c r="G249" i="1"/>
  <c r="F249" i="1"/>
  <c r="E249" i="1"/>
  <c r="D249" i="1"/>
  <c r="C249" i="1"/>
  <c r="M249" i="1" s="1"/>
  <c r="B249" i="1"/>
  <c r="L248" i="1"/>
  <c r="K248" i="1"/>
  <c r="J248" i="1"/>
  <c r="I248" i="1"/>
  <c r="H248" i="1"/>
  <c r="G248" i="1"/>
  <c r="F248" i="1"/>
  <c r="E248" i="1"/>
  <c r="D248" i="1"/>
  <c r="C248" i="1"/>
  <c r="B248" i="1"/>
  <c r="L247" i="1"/>
  <c r="K247" i="1"/>
  <c r="J247" i="1"/>
  <c r="I247" i="1"/>
  <c r="H247" i="1"/>
  <c r="G247" i="1"/>
  <c r="F247" i="1"/>
  <c r="E247" i="1"/>
  <c r="D247" i="1"/>
  <c r="C247" i="1"/>
  <c r="B247" i="1"/>
  <c r="L246" i="1"/>
  <c r="K246" i="1"/>
  <c r="J246" i="1"/>
  <c r="I246" i="1"/>
  <c r="H246" i="1"/>
  <c r="G246" i="1"/>
  <c r="F246" i="1"/>
  <c r="E246" i="1"/>
  <c r="D246" i="1"/>
  <c r="M246" i="1" s="1"/>
  <c r="C246" i="1"/>
  <c r="B246" i="1"/>
  <c r="L245" i="1"/>
  <c r="K245" i="1"/>
  <c r="J245" i="1"/>
  <c r="I245" i="1"/>
  <c r="H245" i="1"/>
  <c r="G245" i="1"/>
  <c r="F245" i="1"/>
  <c r="E245" i="1"/>
  <c r="D245" i="1"/>
  <c r="M245" i="1" s="1"/>
  <c r="C245" i="1"/>
  <c r="B245" i="1"/>
  <c r="L244" i="1"/>
  <c r="K244" i="1"/>
  <c r="J244" i="1"/>
  <c r="I244" i="1"/>
  <c r="H244" i="1"/>
  <c r="G244" i="1"/>
  <c r="F244" i="1"/>
  <c r="E244" i="1"/>
  <c r="D244" i="1"/>
  <c r="M244" i="1" s="1"/>
  <c r="C244" i="1"/>
  <c r="B244" i="1"/>
  <c r="L243" i="1"/>
  <c r="K243" i="1"/>
  <c r="J243" i="1"/>
  <c r="I243" i="1"/>
  <c r="H243" i="1"/>
  <c r="G243" i="1"/>
  <c r="F243" i="1"/>
  <c r="E243" i="1"/>
  <c r="D243" i="1"/>
  <c r="M243" i="1" s="1"/>
  <c r="C243" i="1"/>
  <c r="B243" i="1"/>
  <c r="L242" i="1"/>
  <c r="K242" i="1"/>
  <c r="J242" i="1"/>
  <c r="I242" i="1"/>
  <c r="H242" i="1"/>
  <c r="G242" i="1"/>
  <c r="F242" i="1"/>
  <c r="E242" i="1"/>
  <c r="D242" i="1"/>
  <c r="M242" i="1" s="1"/>
  <c r="C242" i="1"/>
  <c r="B242" i="1"/>
  <c r="L241" i="1"/>
  <c r="K241" i="1"/>
  <c r="J241" i="1"/>
  <c r="I241" i="1"/>
  <c r="H241" i="1"/>
  <c r="G241" i="1"/>
  <c r="F241" i="1"/>
  <c r="E241" i="1"/>
  <c r="D241" i="1"/>
  <c r="M241" i="1" s="1"/>
  <c r="C241" i="1"/>
  <c r="B241" i="1"/>
  <c r="L240" i="1"/>
  <c r="K240" i="1"/>
  <c r="J240" i="1"/>
  <c r="I240" i="1"/>
  <c r="H240" i="1"/>
  <c r="G240" i="1"/>
  <c r="F240" i="1"/>
  <c r="E240" i="1"/>
  <c r="D240" i="1"/>
  <c r="M240" i="1" s="1"/>
  <c r="C240" i="1"/>
  <c r="B240" i="1"/>
  <c r="L239" i="1"/>
  <c r="K239" i="1"/>
  <c r="J239" i="1"/>
  <c r="I239" i="1"/>
  <c r="H239" i="1"/>
  <c r="G239" i="1"/>
  <c r="F239" i="1"/>
  <c r="E239" i="1"/>
  <c r="D239" i="1"/>
  <c r="M239" i="1" s="1"/>
  <c r="C239" i="1"/>
  <c r="B239" i="1"/>
  <c r="L238" i="1"/>
  <c r="K238" i="1"/>
  <c r="J238" i="1"/>
  <c r="I238" i="1"/>
  <c r="H238" i="1"/>
  <c r="G238" i="1"/>
  <c r="F238" i="1"/>
  <c r="E238" i="1"/>
  <c r="D238" i="1"/>
  <c r="M238" i="1" s="1"/>
  <c r="C238" i="1"/>
  <c r="B238" i="1"/>
  <c r="L237" i="1"/>
  <c r="K237" i="1"/>
  <c r="J237" i="1"/>
  <c r="I237" i="1"/>
  <c r="H237" i="1"/>
  <c r="G237" i="1"/>
  <c r="F237" i="1"/>
  <c r="E237" i="1"/>
  <c r="D237" i="1"/>
  <c r="M237" i="1" s="1"/>
  <c r="C237" i="1"/>
  <c r="B237" i="1"/>
  <c r="L236" i="1"/>
  <c r="K236" i="1"/>
  <c r="J236" i="1"/>
  <c r="I236" i="1"/>
  <c r="H236" i="1"/>
  <c r="G236" i="1"/>
  <c r="F236" i="1"/>
  <c r="E236" i="1"/>
  <c r="D236" i="1"/>
  <c r="M236" i="1" s="1"/>
  <c r="C236" i="1"/>
  <c r="B236" i="1"/>
  <c r="L235" i="1"/>
  <c r="K235" i="1"/>
  <c r="J235" i="1"/>
  <c r="I235" i="1"/>
  <c r="H235" i="1"/>
  <c r="G235" i="1"/>
  <c r="F235" i="1"/>
  <c r="E235" i="1"/>
  <c r="D235" i="1"/>
  <c r="M235" i="1" s="1"/>
  <c r="C235" i="1"/>
  <c r="B235" i="1"/>
  <c r="L234" i="1"/>
  <c r="K234" i="1"/>
  <c r="J234" i="1"/>
  <c r="I234" i="1"/>
  <c r="H234" i="1"/>
  <c r="G234" i="1"/>
  <c r="F234" i="1"/>
  <c r="E234" i="1"/>
  <c r="D234" i="1"/>
  <c r="M234" i="1" s="1"/>
  <c r="C234" i="1"/>
  <c r="B234" i="1"/>
  <c r="L233" i="1"/>
  <c r="K233" i="1"/>
  <c r="J233" i="1"/>
  <c r="I233" i="1"/>
  <c r="H233" i="1"/>
  <c r="G233" i="1"/>
  <c r="F233" i="1"/>
  <c r="E233" i="1"/>
  <c r="D233" i="1"/>
  <c r="M233" i="1" s="1"/>
  <c r="C233" i="1"/>
  <c r="B233" i="1"/>
  <c r="L231" i="1"/>
  <c r="K231" i="1"/>
  <c r="J231" i="1"/>
  <c r="I231" i="1"/>
  <c r="H231" i="1"/>
  <c r="G231" i="1"/>
  <c r="F231" i="1"/>
  <c r="E231" i="1"/>
  <c r="D231" i="1"/>
  <c r="M231" i="1" s="1"/>
  <c r="C231" i="1"/>
  <c r="B231" i="1"/>
  <c r="L230" i="1"/>
  <c r="K230" i="1"/>
  <c r="J230" i="1"/>
  <c r="I230" i="1"/>
  <c r="H230" i="1"/>
  <c r="G230" i="1"/>
  <c r="F230" i="1"/>
  <c r="E230" i="1"/>
  <c r="D230" i="1"/>
  <c r="M230" i="1" s="1"/>
  <c r="C230" i="1"/>
  <c r="B230" i="1"/>
  <c r="L229" i="1"/>
  <c r="K229" i="1"/>
  <c r="J229" i="1"/>
  <c r="I229" i="1"/>
  <c r="H229" i="1"/>
  <c r="G229" i="1"/>
  <c r="F229" i="1"/>
  <c r="E229" i="1"/>
  <c r="D229" i="1"/>
  <c r="M229" i="1" s="1"/>
  <c r="C229" i="1"/>
  <c r="B229" i="1"/>
  <c r="L228" i="1"/>
  <c r="K228" i="1"/>
  <c r="J228" i="1"/>
  <c r="I228" i="1"/>
  <c r="H228" i="1"/>
  <c r="G228" i="1"/>
  <c r="F228" i="1"/>
  <c r="E228" i="1"/>
  <c r="D228" i="1"/>
  <c r="M228" i="1" s="1"/>
  <c r="C228" i="1"/>
  <c r="B228" i="1"/>
  <c r="L227" i="1"/>
  <c r="K227" i="1"/>
  <c r="J227" i="1"/>
  <c r="I227" i="1"/>
  <c r="H227" i="1"/>
  <c r="G227" i="1"/>
  <c r="F227" i="1"/>
  <c r="E227" i="1"/>
  <c r="D227" i="1"/>
  <c r="M227" i="1" s="1"/>
  <c r="C227" i="1"/>
  <c r="B227" i="1"/>
  <c r="L226" i="1"/>
  <c r="K226" i="1"/>
  <c r="J226" i="1"/>
  <c r="I226" i="1"/>
  <c r="H226" i="1"/>
  <c r="G226" i="1"/>
  <c r="F226" i="1"/>
  <c r="E226" i="1"/>
  <c r="D226" i="1"/>
  <c r="M226" i="1" s="1"/>
  <c r="C226" i="1"/>
  <c r="B226" i="1"/>
  <c r="L225" i="1"/>
  <c r="K225" i="1"/>
  <c r="J225" i="1"/>
  <c r="I225" i="1"/>
  <c r="H225" i="1"/>
  <c r="G225" i="1"/>
  <c r="F225" i="1"/>
  <c r="E225" i="1"/>
  <c r="D225" i="1"/>
  <c r="M225" i="1" s="1"/>
  <c r="C225" i="1"/>
  <c r="B225" i="1"/>
  <c r="L224" i="1"/>
  <c r="K224" i="1"/>
  <c r="J224" i="1"/>
  <c r="I224" i="1"/>
  <c r="H224" i="1"/>
  <c r="G224" i="1"/>
  <c r="F224" i="1"/>
  <c r="E224" i="1"/>
  <c r="D224" i="1"/>
  <c r="M224" i="1" s="1"/>
  <c r="C224" i="1"/>
  <c r="B224" i="1"/>
  <c r="L223" i="1"/>
  <c r="K223" i="1"/>
  <c r="J223" i="1"/>
  <c r="I223" i="1"/>
  <c r="H223" i="1"/>
  <c r="G223" i="1"/>
  <c r="F223" i="1"/>
  <c r="E223" i="1"/>
  <c r="D223" i="1"/>
  <c r="M223" i="1" s="1"/>
  <c r="C223" i="1"/>
  <c r="B223" i="1"/>
  <c r="L222" i="1"/>
  <c r="K222" i="1"/>
  <c r="J222" i="1"/>
  <c r="I222" i="1"/>
  <c r="H222" i="1"/>
  <c r="G222" i="1"/>
  <c r="F222" i="1"/>
  <c r="E222" i="1"/>
  <c r="D222" i="1"/>
  <c r="M222" i="1" s="1"/>
  <c r="C222" i="1"/>
  <c r="B222" i="1"/>
  <c r="L221" i="1"/>
  <c r="K221" i="1"/>
  <c r="J221" i="1"/>
  <c r="I221" i="1"/>
  <c r="H221" i="1"/>
  <c r="G221" i="1"/>
  <c r="F221" i="1"/>
  <c r="E221" i="1"/>
  <c r="D221" i="1"/>
  <c r="M221" i="1" s="1"/>
  <c r="C221" i="1"/>
  <c r="B221" i="1"/>
  <c r="L220" i="1"/>
  <c r="K220" i="1"/>
  <c r="J220" i="1"/>
  <c r="I220" i="1"/>
  <c r="H220" i="1"/>
  <c r="G220" i="1"/>
  <c r="F220" i="1"/>
  <c r="E220" i="1"/>
  <c r="D220" i="1"/>
  <c r="M220" i="1" s="1"/>
  <c r="C220" i="1"/>
  <c r="B220" i="1"/>
  <c r="L219" i="1"/>
  <c r="K219" i="1"/>
  <c r="J219" i="1"/>
  <c r="I219" i="1"/>
  <c r="H219" i="1"/>
  <c r="G219" i="1"/>
  <c r="F219" i="1"/>
  <c r="E219" i="1"/>
  <c r="D219" i="1"/>
  <c r="M219" i="1" s="1"/>
  <c r="C219" i="1"/>
  <c r="B219" i="1"/>
  <c r="L218" i="1"/>
  <c r="K218" i="1"/>
  <c r="J218" i="1"/>
  <c r="I218" i="1"/>
  <c r="H218" i="1"/>
  <c r="G218" i="1"/>
  <c r="F218" i="1"/>
  <c r="E218" i="1"/>
  <c r="D218" i="1"/>
  <c r="M218" i="1" s="1"/>
  <c r="C218" i="1"/>
  <c r="B218" i="1"/>
  <c r="L217" i="1"/>
  <c r="K217" i="1"/>
  <c r="J217" i="1"/>
  <c r="I217" i="1"/>
  <c r="H217" i="1"/>
  <c r="G217" i="1"/>
  <c r="F217" i="1"/>
  <c r="E217" i="1"/>
  <c r="D217" i="1"/>
  <c r="M217" i="1" s="1"/>
  <c r="C217" i="1"/>
  <c r="B217" i="1"/>
  <c r="L216" i="1"/>
  <c r="K216" i="1"/>
  <c r="J216" i="1"/>
  <c r="I216" i="1"/>
  <c r="H216" i="1"/>
  <c r="G216" i="1"/>
  <c r="F216" i="1"/>
  <c r="E216" i="1"/>
  <c r="D216" i="1"/>
  <c r="M216" i="1" s="1"/>
  <c r="C216" i="1"/>
  <c r="B216" i="1"/>
  <c r="L215" i="1"/>
  <c r="K215" i="1"/>
  <c r="J215" i="1"/>
  <c r="I215" i="1"/>
  <c r="H215" i="1"/>
  <c r="G215" i="1"/>
  <c r="F215" i="1"/>
  <c r="E215" i="1"/>
  <c r="D215" i="1"/>
  <c r="M215" i="1" s="1"/>
  <c r="C215" i="1"/>
  <c r="B215" i="1"/>
  <c r="L214" i="1"/>
  <c r="K214" i="1"/>
  <c r="J214" i="1"/>
  <c r="I214" i="1"/>
  <c r="H214" i="1"/>
  <c r="G214" i="1"/>
  <c r="F214" i="1"/>
  <c r="E214" i="1"/>
  <c r="D214" i="1"/>
  <c r="M214" i="1" s="1"/>
  <c r="C214" i="1"/>
  <c r="B214" i="1"/>
  <c r="L213" i="1"/>
  <c r="K213" i="1"/>
  <c r="J213" i="1"/>
  <c r="I213" i="1"/>
  <c r="H213" i="1"/>
  <c r="G213" i="1"/>
  <c r="F213" i="1"/>
  <c r="E213" i="1"/>
  <c r="D213" i="1"/>
  <c r="M213" i="1" s="1"/>
  <c r="C213" i="1"/>
  <c r="B213" i="1"/>
  <c r="L212" i="1"/>
  <c r="K212" i="1"/>
  <c r="J212" i="1"/>
  <c r="I212" i="1"/>
  <c r="H212" i="1"/>
  <c r="G212" i="1"/>
  <c r="F212" i="1"/>
  <c r="E212" i="1"/>
  <c r="D212" i="1"/>
  <c r="M212" i="1" s="1"/>
  <c r="C212" i="1"/>
  <c r="B212" i="1"/>
  <c r="L211" i="1"/>
  <c r="K211" i="1"/>
  <c r="J211" i="1"/>
  <c r="I211" i="1"/>
  <c r="H211" i="1"/>
  <c r="G211" i="1"/>
  <c r="F211" i="1"/>
  <c r="E211" i="1"/>
  <c r="D211" i="1"/>
  <c r="M211" i="1" s="1"/>
  <c r="C211" i="1"/>
  <c r="B211" i="1"/>
  <c r="L210" i="1"/>
  <c r="K210" i="1"/>
  <c r="J210" i="1"/>
  <c r="I210" i="1"/>
  <c r="H210" i="1"/>
  <c r="G210" i="1"/>
  <c r="F210" i="1"/>
  <c r="E210" i="1"/>
  <c r="D210" i="1"/>
  <c r="M210" i="1" s="1"/>
  <c r="C210" i="1"/>
  <c r="B210" i="1"/>
  <c r="L209" i="1"/>
  <c r="K209" i="1"/>
  <c r="J209" i="1"/>
  <c r="I209" i="1"/>
  <c r="H209" i="1"/>
  <c r="G209" i="1"/>
  <c r="F209" i="1"/>
  <c r="E209" i="1"/>
  <c r="D209" i="1"/>
  <c r="M209" i="1" s="1"/>
  <c r="C209" i="1"/>
  <c r="B209" i="1"/>
  <c r="L208" i="1"/>
  <c r="K208" i="1"/>
  <c r="J208" i="1"/>
  <c r="I208" i="1"/>
  <c r="H208" i="1"/>
  <c r="G208" i="1"/>
  <c r="F208" i="1"/>
  <c r="E208" i="1"/>
  <c r="D208" i="1"/>
  <c r="M208" i="1" s="1"/>
  <c r="C208" i="1"/>
  <c r="B208" i="1"/>
  <c r="L207" i="1"/>
  <c r="K207" i="1"/>
  <c r="J207" i="1"/>
  <c r="I207" i="1"/>
  <c r="H207" i="1"/>
  <c r="G207" i="1"/>
  <c r="F207" i="1"/>
  <c r="E207" i="1"/>
  <c r="D207" i="1"/>
  <c r="M207" i="1" s="1"/>
  <c r="C207" i="1"/>
  <c r="B207" i="1"/>
  <c r="L206" i="1"/>
  <c r="K206" i="1"/>
  <c r="J206" i="1"/>
  <c r="I206" i="1"/>
  <c r="H206" i="1"/>
  <c r="G206" i="1"/>
  <c r="F206" i="1"/>
  <c r="E206" i="1"/>
  <c r="D206" i="1"/>
  <c r="M206" i="1" s="1"/>
  <c r="C206" i="1"/>
  <c r="B206" i="1"/>
  <c r="L205" i="1"/>
  <c r="K205" i="1"/>
  <c r="J205" i="1"/>
  <c r="I205" i="1"/>
  <c r="H205" i="1"/>
  <c r="G205" i="1"/>
  <c r="F205" i="1"/>
  <c r="E205" i="1"/>
  <c r="D205" i="1"/>
  <c r="M205" i="1" s="1"/>
  <c r="C205" i="1"/>
  <c r="B205" i="1"/>
  <c r="L204" i="1"/>
  <c r="K204" i="1"/>
  <c r="J204" i="1"/>
  <c r="I204" i="1"/>
  <c r="H204" i="1"/>
  <c r="G204" i="1"/>
  <c r="F204" i="1"/>
  <c r="E204" i="1"/>
  <c r="D204" i="1"/>
  <c r="M204" i="1" s="1"/>
  <c r="C204" i="1"/>
  <c r="B204" i="1"/>
  <c r="L203" i="1"/>
  <c r="K203" i="1"/>
  <c r="J203" i="1"/>
  <c r="I203" i="1"/>
  <c r="H203" i="1"/>
  <c r="G203" i="1"/>
  <c r="F203" i="1"/>
  <c r="E203" i="1"/>
  <c r="D203" i="1"/>
  <c r="M203" i="1" s="1"/>
  <c r="C203" i="1"/>
  <c r="B203" i="1"/>
  <c r="L202" i="1"/>
  <c r="K202" i="1"/>
  <c r="J202" i="1"/>
  <c r="I202" i="1"/>
  <c r="H202" i="1"/>
  <c r="G202" i="1"/>
  <c r="F202" i="1"/>
  <c r="E202" i="1"/>
  <c r="D202" i="1"/>
  <c r="M202" i="1" s="1"/>
  <c r="C202" i="1"/>
  <c r="B202" i="1"/>
  <c r="L201" i="1"/>
  <c r="K201" i="1"/>
  <c r="J201" i="1"/>
  <c r="I201" i="1"/>
  <c r="H201" i="1"/>
  <c r="G201" i="1"/>
  <c r="F201" i="1"/>
  <c r="E201" i="1"/>
  <c r="D201" i="1"/>
  <c r="M201" i="1" s="1"/>
  <c r="C201" i="1"/>
  <c r="B201" i="1"/>
  <c r="L200" i="1"/>
  <c r="K200" i="1"/>
  <c r="J200" i="1"/>
  <c r="I200" i="1"/>
  <c r="H200" i="1"/>
  <c r="G200" i="1"/>
  <c r="F200" i="1"/>
  <c r="E200" i="1"/>
  <c r="D200" i="1"/>
  <c r="M200" i="1" s="1"/>
  <c r="C200" i="1"/>
  <c r="B200" i="1"/>
  <c r="L199" i="1"/>
  <c r="K199" i="1"/>
  <c r="J199" i="1"/>
  <c r="I199" i="1"/>
  <c r="H199" i="1"/>
  <c r="G199" i="1"/>
  <c r="F199" i="1"/>
  <c r="E199" i="1"/>
  <c r="D199" i="1"/>
  <c r="M199" i="1" s="1"/>
  <c r="C199" i="1"/>
  <c r="B199" i="1"/>
  <c r="L198" i="1"/>
  <c r="K198" i="1"/>
  <c r="J198" i="1"/>
  <c r="I198" i="1"/>
  <c r="H198" i="1"/>
  <c r="G198" i="1"/>
  <c r="F198" i="1"/>
  <c r="E198" i="1"/>
  <c r="D198" i="1"/>
  <c r="M198" i="1" s="1"/>
  <c r="C198" i="1"/>
  <c r="B198" i="1"/>
  <c r="L197" i="1"/>
  <c r="K197" i="1"/>
  <c r="J197" i="1"/>
  <c r="I197" i="1"/>
  <c r="H197" i="1"/>
  <c r="G197" i="1"/>
  <c r="F197" i="1"/>
  <c r="E197" i="1"/>
  <c r="D197" i="1"/>
  <c r="M197" i="1" s="1"/>
  <c r="C197" i="1"/>
  <c r="B197" i="1"/>
  <c r="L196" i="1"/>
  <c r="K196" i="1"/>
  <c r="J196" i="1"/>
  <c r="I196" i="1"/>
  <c r="H196" i="1"/>
  <c r="G196" i="1"/>
  <c r="F196" i="1"/>
  <c r="E196" i="1"/>
  <c r="D196" i="1"/>
  <c r="M196" i="1" s="1"/>
  <c r="C196" i="1"/>
  <c r="B196" i="1"/>
  <c r="L195" i="1"/>
  <c r="K195" i="1"/>
  <c r="J195" i="1"/>
  <c r="I195" i="1"/>
  <c r="H195" i="1"/>
  <c r="G195" i="1"/>
  <c r="F195" i="1"/>
  <c r="E195" i="1"/>
  <c r="D195" i="1"/>
  <c r="M195" i="1" s="1"/>
  <c r="C195" i="1"/>
  <c r="B195" i="1"/>
  <c r="L194" i="1"/>
  <c r="K194" i="1"/>
  <c r="J194" i="1"/>
  <c r="I194" i="1"/>
  <c r="H194" i="1"/>
  <c r="G194" i="1"/>
  <c r="F194" i="1"/>
  <c r="E194" i="1"/>
  <c r="D194" i="1"/>
  <c r="M194" i="1" s="1"/>
  <c r="C194" i="1"/>
  <c r="B194" i="1"/>
  <c r="L193" i="1"/>
  <c r="K193" i="1"/>
  <c r="J193" i="1"/>
  <c r="I193" i="1"/>
  <c r="H193" i="1"/>
  <c r="G193" i="1"/>
  <c r="F193" i="1"/>
  <c r="E193" i="1"/>
  <c r="D193" i="1"/>
  <c r="M193" i="1" s="1"/>
  <c r="C193" i="1"/>
  <c r="B193" i="1"/>
  <c r="L192" i="1"/>
  <c r="K192" i="1"/>
  <c r="J192" i="1"/>
  <c r="I192" i="1"/>
  <c r="H192" i="1"/>
  <c r="G192" i="1"/>
  <c r="F192" i="1"/>
  <c r="E192" i="1"/>
  <c r="D192" i="1"/>
  <c r="M192" i="1" s="1"/>
  <c r="C192" i="1"/>
  <c r="B192" i="1"/>
  <c r="L191" i="1"/>
  <c r="K191" i="1"/>
  <c r="J191" i="1"/>
  <c r="I191" i="1"/>
  <c r="H191" i="1"/>
  <c r="G191" i="1"/>
  <c r="F191" i="1"/>
  <c r="E191" i="1"/>
  <c r="D191" i="1"/>
  <c r="M191" i="1" s="1"/>
  <c r="C191" i="1"/>
  <c r="B191" i="1"/>
  <c r="L190" i="1"/>
  <c r="K190" i="1"/>
  <c r="J190" i="1"/>
  <c r="I190" i="1"/>
  <c r="H190" i="1"/>
  <c r="G190" i="1"/>
  <c r="F190" i="1"/>
  <c r="E190" i="1"/>
  <c r="D190" i="1"/>
  <c r="M190" i="1" s="1"/>
  <c r="C190" i="1"/>
  <c r="B190" i="1"/>
  <c r="L189" i="1"/>
  <c r="K189" i="1"/>
  <c r="J189" i="1"/>
  <c r="I189" i="1"/>
  <c r="H189" i="1"/>
  <c r="G189" i="1"/>
  <c r="F189" i="1"/>
  <c r="E189" i="1"/>
  <c r="D189" i="1"/>
  <c r="M189" i="1" s="1"/>
  <c r="C189" i="1"/>
  <c r="B189" i="1"/>
  <c r="L188" i="1"/>
  <c r="K188" i="1"/>
  <c r="J188" i="1"/>
  <c r="I188" i="1"/>
  <c r="H188" i="1"/>
  <c r="G188" i="1"/>
  <c r="F188" i="1"/>
  <c r="E188" i="1"/>
  <c r="D188" i="1"/>
  <c r="M188" i="1" s="1"/>
  <c r="C188" i="1"/>
  <c r="B188" i="1"/>
  <c r="L187" i="1"/>
  <c r="K187" i="1"/>
  <c r="J187" i="1"/>
  <c r="I187" i="1"/>
  <c r="H187" i="1"/>
  <c r="G187" i="1"/>
  <c r="F187" i="1"/>
  <c r="E187" i="1"/>
  <c r="D187" i="1"/>
  <c r="M187" i="1" s="1"/>
  <c r="C187" i="1"/>
  <c r="B187" i="1"/>
  <c r="L186" i="1"/>
  <c r="K186" i="1"/>
  <c r="J186" i="1"/>
  <c r="I186" i="1"/>
  <c r="H186" i="1"/>
  <c r="G186" i="1"/>
  <c r="F186" i="1"/>
  <c r="E186" i="1"/>
  <c r="D186" i="1"/>
  <c r="M186" i="1" s="1"/>
  <c r="C186" i="1"/>
  <c r="B186" i="1"/>
  <c r="L185" i="1"/>
  <c r="K185" i="1"/>
  <c r="J185" i="1"/>
  <c r="I185" i="1"/>
  <c r="H185" i="1"/>
  <c r="G185" i="1"/>
  <c r="F185" i="1"/>
  <c r="E185" i="1"/>
  <c r="D185" i="1"/>
  <c r="M185" i="1" s="1"/>
  <c r="C185" i="1"/>
  <c r="B185" i="1"/>
  <c r="L184" i="1"/>
  <c r="K184" i="1"/>
  <c r="J184" i="1"/>
  <c r="I184" i="1"/>
  <c r="H184" i="1"/>
  <c r="G184" i="1"/>
  <c r="F184" i="1"/>
  <c r="E184" i="1"/>
  <c r="D184" i="1"/>
  <c r="M184" i="1" s="1"/>
  <c r="C184" i="1"/>
  <c r="B184" i="1"/>
  <c r="L183" i="1"/>
  <c r="K183" i="1"/>
  <c r="J183" i="1"/>
  <c r="I183" i="1"/>
  <c r="H183" i="1"/>
  <c r="G183" i="1"/>
  <c r="F183" i="1"/>
  <c r="E183" i="1"/>
  <c r="D183" i="1"/>
  <c r="M183" i="1" s="1"/>
  <c r="C183" i="1"/>
  <c r="B183" i="1"/>
  <c r="L182" i="1"/>
  <c r="K182" i="1"/>
  <c r="J182" i="1"/>
  <c r="I182" i="1"/>
  <c r="H182" i="1"/>
  <c r="G182" i="1"/>
  <c r="F182" i="1"/>
  <c r="E182" i="1"/>
  <c r="D182" i="1"/>
  <c r="M182" i="1" s="1"/>
  <c r="C182" i="1"/>
  <c r="B182" i="1"/>
  <c r="L181" i="1"/>
  <c r="K181" i="1"/>
  <c r="J181" i="1"/>
  <c r="I181" i="1"/>
  <c r="H181" i="1"/>
  <c r="G181" i="1"/>
  <c r="F181" i="1"/>
  <c r="E181" i="1"/>
  <c r="D181" i="1"/>
  <c r="M181" i="1" s="1"/>
  <c r="C181" i="1"/>
  <c r="B181" i="1"/>
  <c r="L180" i="1"/>
  <c r="K180" i="1"/>
  <c r="J180" i="1"/>
  <c r="I180" i="1"/>
  <c r="H180" i="1"/>
  <c r="G180" i="1"/>
  <c r="F180" i="1"/>
  <c r="E180" i="1"/>
  <c r="D180" i="1"/>
  <c r="M180" i="1" s="1"/>
  <c r="C180" i="1"/>
  <c r="B180" i="1"/>
  <c r="L179" i="1"/>
  <c r="K179" i="1"/>
  <c r="J179" i="1"/>
  <c r="I179" i="1"/>
  <c r="H179" i="1"/>
  <c r="G179" i="1"/>
  <c r="F179" i="1"/>
  <c r="E179" i="1"/>
  <c r="D179" i="1"/>
  <c r="M179" i="1" s="1"/>
  <c r="C179" i="1"/>
  <c r="B179" i="1"/>
  <c r="L178" i="1"/>
  <c r="K178" i="1"/>
  <c r="J178" i="1"/>
  <c r="I178" i="1"/>
  <c r="H178" i="1"/>
  <c r="G178" i="1"/>
  <c r="F178" i="1"/>
  <c r="E178" i="1"/>
  <c r="D178" i="1"/>
  <c r="M178" i="1" s="1"/>
  <c r="C178" i="1"/>
  <c r="B178" i="1"/>
  <c r="L177" i="1"/>
  <c r="K177" i="1"/>
  <c r="J177" i="1"/>
  <c r="I177" i="1"/>
  <c r="H177" i="1"/>
  <c r="G177" i="1"/>
  <c r="F177" i="1"/>
  <c r="E177" i="1"/>
  <c r="D177" i="1"/>
  <c r="M177" i="1" s="1"/>
  <c r="C177" i="1"/>
  <c r="B177" i="1"/>
  <c r="L176" i="1"/>
  <c r="K176" i="1"/>
  <c r="J176" i="1"/>
  <c r="I176" i="1"/>
  <c r="H176" i="1"/>
  <c r="G176" i="1"/>
  <c r="F176" i="1"/>
  <c r="E176" i="1"/>
  <c r="D176" i="1"/>
  <c r="M176" i="1" s="1"/>
  <c r="C176" i="1"/>
  <c r="B176" i="1"/>
  <c r="L175" i="1"/>
  <c r="K175" i="1"/>
  <c r="J175" i="1"/>
  <c r="I175" i="1"/>
  <c r="H175" i="1"/>
  <c r="G175" i="1"/>
  <c r="F175" i="1"/>
  <c r="E175" i="1"/>
  <c r="D175" i="1"/>
  <c r="M175" i="1" s="1"/>
  <c r="C175" i="1"/>
  <c r="B175" i="1"/>
  <c r="L174" i="1"/>
  <c r="K174" i="1"/>
  <c r="J174" i="1"/>
  <c r="I174" i="1"/>
  <c r="H174" i="1"/>
  <c r="G174" i="1"/>
  <c r="F174" i="1"/>
  <c r="E174" i="1"/>
  <c r="D174" i="1"/>
  <c r="M174" i="1" s="1"/>
  <c r="C174" i="1"/>
  <c r="B174" i="1"/>
  <c r="L173" i="1"/>
  <c r="K173" i="1"/>
  <c r="J173" i="1"/>
  <c r="I173" i="1"/>
  <c r="H173" i="1"/>
  <c r="G173" i="1"/>
  <c r="F173" i="1"/>
  <c r="E173" i="1"/>
  <c r="D173" i="1"/>
  <c r="M173" i="1" s="1"/>
  <c r="C173" i="1"/>
  <c r="B173" i="1"/>
  <c r="L172" i="1"/>
  <c r="K172" i="1"/>
  <c r="J172" i="1"/>
  <c r="I172" i="1"/>
  <c r="H172" i="1"/>
  <c r="G172" i="1"/>
  <c r="F172" i="1"/>
  <c r="E172" i="1"/>
  <c r="D172" i="1"/>
  <c r="M172" i="1" s="1"/>
  <c r="C172" i="1"/>
  <c r="B172" i="1"/>
  <c r="L171" i="1"/>
  <c r="K171" i="1"/>
  <c r="J171" i="1"/>
  <c r="I171" i="1"/>
  <c r="H171" i="1"/>
  <c r="G171" i="1"/>
  <c r="F171" i="1"/>
  <c r="E171" i="1"/>
  <c r="D171" i="1"/>
  <c r="M171" i="1" s="1"/>
  <c r="C171" i="1"/>
  <c r="B171" i="1"/>
  <c r="L170" i="1"/>
  <c r="L169" i="1"/>
  <c r="K169" i="1"/>
  <c r="J169" i="1"/>
  <c r="I169" i="1"/>
  <c r="H169" i="1"/>
  <c r="G169" i="1"/>
  <c r="F169" i="1"/>
  <c r="E169" i="1"/>
  <c r="M169" i="1" s="1"/>
  <c r="D169" i="1"/>
  <c r="C169" i="1"/>
  <c r="B169" i="1"/>
  <c r="L168" i="1"/>
  <c r="K168" i="1"/>
  <c r="J168" i="1"/>
  <c r="I168" i="1"/>
  <c r="H168" i="1"/>
  <c r="G168" i="1"/>
  <c r="F168" i="1"/>
  <c r="E168" i="1"/>
  <c r="M168" i="1" s="1"/>
  <c r="D168" i="1"/>
  <c r="C168" i="1"/>
  <c r="B168" i="1"/>
  <c r="L167" i="1"/>
  <c r="K167" i="1"/>
  <c r="J167" i="1"/>
  <c r="I167" i="1"/>
  <c r="H167" i="1"/>
  <c r="G167" i="1"/>
  <c r="F167" i="1"/>
  <c r="E167" i="1"/>
  <c r="M167" i="1" s="1"/>
  <c r="D167" i="1"/>
  <c r="C167" i="1"/>
  <c r="B167" i="1"/>
  <c r="L166" i="1"/>
  <c r="K166" i="1"/>
  <c r="J166" i="1"/>
  <c r="I166" i="1"/>
  <c r="H166" i="1"/>
  <c r="G166" i="1"/>
  <c r="F166" i="1"/>
  <c r="E166" i="1"/>
  <c r="M166" i="1" s="1"/>
  <c r="D166" i="1"/>
  <c r="C166" i="1"/>
  <c r="B166" i="1"/>
  <c r="L165" i="1"/>
  <c r="K165" i="1"/>
  <c r="J165" i="1"/>
  <c r="I165" i="1"/>
  <c r="H165" i="1"/>
  <c r="G165" i="1"/>
  <c r="F165" i="1"/>
  <c r="E165" i="1"/>
  <c r="M165" i="1" s="1"/>
  <c r="D165" i="1"/>
  <c r="C165" i="1"/>
  <c r="B165" i="1"/>
  <c r="L164" i="1"/>
  <c r="K164" i="1"/>
  <c r="J164" i="1"/>
  <c r="I164" i="1"/>
  <c r="H164" i="1"/>
  <c r="G164" i="1"/>
  <c r="F164" i="1"/>
  <c r="E164" i="1"/>
  <c r="M164" i="1" s="1"/>
  <c r="D164" i="1"/>
  <c r="C164" i="1"/>
  <c r="B164" i="1"/>
  <c r="L163" i="1"/>
  <c r="K163" i="1"/>
  <c r="J163" i="1"/>
  <c r="I163" i="1"/>
  <c r="H163" i="1"/>
  <c r="G163" i="1"/>
  <c r="F163" i="1"/>
  <c r="E163" i="1"/>
  <c r="M163" i="1" s="1"/>
  <c r="D163" i="1"/>
  <c r="C163" i="1"/>
  <c r="B163" i="1"/>
  <c r="L162" i="1"/>
  <c r="K162" i="1"/>
  <c r="J162" i="1"/>
  <c r="I162" i="1"/>
  <c r="H162" i="1"/>
  <c r="G162" i="1"/>
  <c r="F162" i="1"/>
  <c r="E162" i="1"/>
  <c r="M162" i="1" s="1"/>
  <c r="D162" i="1"/>
  <c r="C162" i="1"/>
  <c r="B162" i="1"/>
  <c r="L161" i="1"/>
  <c r="K161" i="1"/>
  <c r="J161" i="1"/>
  <c r="I161" i="1"/>
  <c r="H161" i="1"/>
  <c r="G161" i="1"/>
  <c r="F161" i="1"/>
  <c r="E161" i="1"/>
  <c r="M161" i="1" s="1"/>
  <c r="D161" i="1"/>
  <c r="C161" i="1"/>
  <c r="B161" i="1"/>
  <c r="L160" i="1"/>
  <c r="K160" i="1"/>
  <c r="J160" i="1"/>
  <c r="I160" i="1"/>
  <c r="H160" i="1"/>
  <c r="G160" i="1"/>
  <c r="F160" i="1"/>
  <c r="E160" i="1"/>
  <c r="M160" i="1" s="1"/>
  <c r="D160" i="1"/>
  <c r="C160" i="1"/>
  <c r="B160" i="1"/>
  <c r="L159" i="1"/>
  <c r="K159" i="1"/>
  <c r="J159" i="1"/>
  <c r="I159" i="1"/>
  <c r="H159" i="1"/>
  <c r="G159" i="1"/>
  <c r="F159" i="1"/>
  <c r="E159" i="1"/>
  <c r="M159" i="1" s="1"/>
  <c r="D159" i="1"/>
  <c r="C159" i="1"/>
  <c r="B159" i="1"/>
  <c r="L158" i="1"/>
  <c r="K158" i="1"/>
  <c r="J158" i="1"/>
  <c r="I158" i="1"/>
  <c r="H158" i="1"/>
  <c r="G158" i="1"/>
  <c r="F158" i="1"/>
  <c r="E158" i="1"/>
  <c r="M158" i="1" s="1"/>
  <c r="D158" i="1"/>
  <c r="C158" i="1"/>
  <c r="B158" i="1"/>
  <c r="L157" i="1"/>
  <c r="K157" i="1"/>
  <c r="J157" i="1"/>
  <c r="I157" i="1"/>
  <c r="H157" i="1"/>
  <c r="G157" i="1"/>
  <c r="F157" i="1"/>
  <c r="E157" i="1"/>
  <c r="M157" i="1" s="1"/>
  <c r="D157" i="1"/>
  <c r="C157" i="1"/>
  <c r="B157" i="1"/>
  <c r="L156" i="1"/>
  <c r="K156" i="1"/>
  <c r="J156" i="1"/>
  <c r="I156" i="1"/>
  <c r="H156" i="1"/>
  <c r="G156" i="1"/>
  <c r="F156" i="1"/>
  <c r="E156" i="1"/>
  <c r="M156" i="1" s="1"/>
  <c r="D156" i="1"/>
  <c r="C156" i="1"/>
  <c r="B156" i="1"/>
  <c r="L155" i="1"/>
  <c r="K155" i="1"/>
  <c r="J155" i="1"/>
  <c r="I155" i="1"/>
  <c r="H155" i="1"/>
  <c r="G155" i="1"/>
  <c r="F155" i="1"/>
  <c r="E155" i="1"/>
  <c r="M155" i="1" s="1"/>
  <c r="D155" i="1"/>
  <c r="C155" i="1"/>
  <c r="B155" i="1"/>
  <c r="L154" i="1"/>
  <c r="K154" i="1"/>
  <c r="J154" i="1"/>
  <c r="I154" i="1"/>
  <c r="H154" i="1"/>
  <c r="G154" i="1"/>
  <c r="F154" i="1"/>
  <c r="E154" i="1"/>
  <c r="M154" i="1" s="1"/>
  <c r="D154" i="1"/>
  <c r="C154" i="1"/>
  <c r="B154" i="1"/>
  <c r="L153" i="1"/>
  <c r="K153" i="1"/>
  <c r="J153" i="1"/>
  <c r="I153" i="1"/>
  <c r="H153" i="1"/>
  <c r="G153" i="1"/>
  <c r="F153" i="1"/>
  <c r="E153" i="1"/>
  <c r="M153" i="1" s="1"/>
  <c r="D153" i="1"/>
  <c r="C153" i="1"/>
  <c r="B153" i="1"/>
  <c r="L152" i="1"/>
  <c r="K152" i="1"/>
  <c r="J152" i="1"/>
  <c r="I152" i="1"/>
  <c r="H152" i="1"/>
  <c r="G152" i="1"/>
  <c r="F152" i="1"/>
  <c r="E152" i="1"/>
  <c r="M152" i="1" s="1"/>
  <c r="D152" i="1"/>
  <c r="C152" i="1"/>
  <c r="B152" i="1"/>
  <c r="L151" i="1"/>
  <c r="K151" i="1"/>
  <c r="J151" i="1"/>
  <c r="I151" i="1"/>
  <c r="H151" i="1"/>
  <c r="G151" i="1"/>
  <c r="F151" i="1"/>
  <c r="E151" i="1"/>
  <c r="M151" i="1" s="1"/>
  <c r="D151" i="1"/>
  <c r="C151" i="1"/>
  <c r="B151" i="1"/>
  <c r="L150" i="1"/>
  <c r="K150" i="1"/>
  <c r="J150" i="1"/>
  <c r="I150" i="1"/>
  <c r="H150" i="1"/>
  <c r="G150" i="1"/>
  <c r="F150" i="1"/>
  <c r="E150" i="1"/>
  <c r="M150" i="1" s="1"/>
  <c r="D150" i="1"/>
  <c r="C150" i="1"/>
  <c r="B150" i="1"/>
  <c r="L149" i="1"/>
  <c r="K149" i="1"/>
  <c r="J149" i="1"/>
  <c r="I149" i="1"/>
  <c r="H149" i="1"/>
  <c r="G149" i="1"/>
  <c r="F149" i="1"/>
  <c r="E149" i="1"/>
  <c r="M149" i="1" s="1"/>
  <c r="D149" i="1"/>
  <c r="C149" i="1"/>
  <c r="B149" i="1"/>
  <c r="L148" i="1"/>
  <c r="K148" i="1"/>
  <c r="J148" i="1"/>
  <c r="I148" i="1"/>
  <c r="H148" i="1"/>
  <c r="G148" i="1"/>
  <c r="F148" i="1"/>
  <c r="E148" i="1"/>
  <c r="M148" i="1" s="1"/>
  <c r="D148" i="1"/>
  <c r="C148" i="1"/>
  <c r="B148" i="1"/>
  <c r="L147" i="1"/>
  <c r="K147" i="1"/>
  <c r="J147" i="1"/>
  <c r="I147" i="1"/>
  <c r="H147" i="1"/>
  <c r="G147" i="1"/>
  <c r="F147" i="1"/>
  <c r="E147" i="1"/>
  <c r="M147" i="1" s="1"/>
  <c r="D147" i="1"/>
  <c r="C147" i="1"/>
  <c r="B147" i="1"/>
  <c r="L146" i="1"/>
  <c r="K146" i="1"/>
  <c r="J146" i="1"/>
  <c r="I146" i="1"/>
  <c r="H146" i="1"/>
  <c r="G146" i="1"/>
  <c r="F146" i="1"/>
  <c r="E146" i="1"/>
  <c r="M146" i="1" s="1"/>
  <c r="D146" i="1"/>
  <c r="C146" i="1"/>
  <c r="B146" i="1"/>
  <c r="L145" i="1"/>
  <c r="K145" i="1"/>
  <c r="J145" i="1"/>
  <c r="I145" i="1"/>
  <c r="H145" i="1"/>
  <c r="G145" i="1"/>
  <c r="F145" i="1"/>
  <c r="E145" i="1"/>
  <c r="M145" i="1" s="1"/>
  <c r="D145" i="1"/>
  <c r="C145" i="1"/>
  <c r="B145" i="1"/>
  <c r="L144" i="1"/>
  <c r="K144" i="1"/>
  <c r="J144" i="1"/>
  <c r="I144" i="1"/>
  <c r="H144" i="1"/>
  <c r="G144" i="1"/>
  <c r="F144" i="1"/>
  <c r="E144" i="1"/>
  <c r="M144" i="1" s="1"/>
  <c r="D144" i="1"/>
  <c r="C144" i="1"/>
  <c r="B144" i="1"/>
  <c r="L143" i="1"/>
  <c r="K143" i="1"/>
  <c r="J143" i="1"/>
  <c r="I143" i="1"/>
  <c r="H143" i="1"/>
  <c r="G143" i="1"/>
  <c r="F143" i="1"/>
  <c r="E143" i="1"/>
  <c r="M143" i="1" s="1"/>
  <c r="D143" i="1"/>
  <c r="C143" i="1"/>
  <c r="B143" i="1"/>
  <c r="L142" i="1"/>
  <c r="K142" i="1"/>
  <c r="J142" i="1"/>
  <c r="I142" i="1"/>
  <c r="H142" i="1"/>
  <c r="G142" i="1"/>
  <c r="F142" i="1"/>
  <c r="E142" i="1"/>
  <c r="M142" i="1" s="1"/>
  <c r="D142" i="1"/>
  <c r="C142" i="1"/>
  <c r="B142" i="1"/>
  <c r="L141" i="1"/>
  <c r="K141" i="1"/>
  <c r="J141" i="1"/>
  <c r="I141" i="1"/>
  <c r="H141" i="1"/>
  <c r="G141" i="1"/>
  <c r="F141" i="1"/>
  <c r="E141" i="1"/>
  <c r="M141" i="1" s="1"/>
  <c r="D141" i="1"/>
  <c r="C141" i="1"/>
  <c r="B141" i="1"/>
  <c r="L140" i="1"/>
  <c r="K140" i="1"/>
  <c r="J140" i="1"/>
  <c r="I140" i="1"/>
  <c r="H140" i="1"/>
  <c r="G140" i="1"/>
  <c r="F140" i="1"/>
  <c r="E140" i="1"/>
  <c r="M140" i="1" s="1"/>
  <c r="D140" i="1"/>
  <c r="C140" i="1"/>
  <c r="B140" i="1"/>
  <c r="L138" i="1"/>
  <c r="K138" i="1"/>
  <c r="J138" i="1"/>
  <c r="I138" i="1"/>
  <c r="H138" i="1"/>
  <c r="G138" i="1"/>
  <c r="F138" i="1"/>
  <c r="E138" i="1"/>
  <c r="M138" i="1" s="1"/>
  <c r="D138" i="1"/>
  <c r="C138" i="1"/>
  <c r="B138" i="1"/>
  <c r="L137" i="1"/>
  <c r="K137" i="1"/>
  <c r="J137" i="1"/>
  <c r="I137" i="1"/>
  <c r="H137" i="1"/>
  <c r="G137" i="1"/>
  <c r="F137" i="1"/>
  <c r="E137" i="1"/>
  <c r="M137" i="1" s="1"/>
  <c r="D137" i="1"/>
  <c r="C137" i="1"/>
  <c r="B137" i="1"/>
  <c r="L136" i="1"/>
  <c r="K136" i="1"/>
  <c r="J136" i="1"/>
  <c r="I136" i="1"/>
  <c r="H136" i="1"/>
  <c r="G136" i="1"/>
  <c r="F136" i="1"/>
  <c r="E136" i="1"/>
  <c r="M136" i="1" s="1"/>
  <c r="D136" i="1"/>
  <c r="C136" i="1"/>
  <c r="B136" i="1"/>
  <c r="L135" i="1"/>
  <c r="K135" i="1"/>
  <c r="J135" i="1"/>
  <c r="I135" i="1"/>
  <c r="H135" i="1"/>
  <c r="G135" i="1"/>
  <c r="F135" i="1"/>
  <c r="E135" i="1"/>
  <c r="M135" i="1" s="1"/>
  <c r="D135" i="1"/>
  <c r="C135" i="1"/>
  <c r="B135" i="1"/>
  <c r="L134" i="1"/>
  <c r="K134" i="1"/>
  <c r="J134" i="1"/>
  <c r="I134" i="1"/>
  <c r="H134" i="1"/>
  <c r="G134" i="1"/>
  <c r="F134" i="1"/>
  <c r="E134" i="1"/>
  <c r="M134" i="1" s="1"/>
  <c r="D134" i="1"/>
  <c r="C134" i="1"/>
  <c r="B134" i="1"/>
  <c r="L133" i="1"/>
  <c r="K133" i="1"/>
  <c r="J133" i="1"/>
  <c r="I133" i="1"/>
  <c r="H133" i="1"/>
  <c r="G133" i="1"/>
  <c r="F133" i="1"/>
  <c r="E133" i="1"/>
  <c r="M133" i="1" s="1"/>
  <c r="D133" i="1"/>
  <c r="C133" i="1"/>
  <c r="B133" i="1"/>
  <c r="L132" i="1"/>
  <c r="K132" i="1"/>
  <c r="J132" i="1"/>
  <c r="I132" i="1"/>
  <c r="H132" i="1"/>
  <c r="G132" i="1"/>
  <c r="F132" i="1"/>
  <c r="E132" i="1"/>
  <c r="M132" i="1" s="1"/>
  <c r="D132" i="1"/>
  <c r="C132" i="1"/>
  <c r="B132" i="1"/>
  <c r="L131" i="1"/>
  <c r="K131" i="1"/>
  <c r="J131" i="1"/>
  <c r="I131" i="1"/>
  <c r="H131" i="1"/>
  <c r="G131" i="1"/>
  <c r="F131" i="1"/>
  <c r="E131" i="1"/>
  <c r="M131" i="1" s="1"/>
  <c r="D131" i="1"/>
  <c r="C131" i="1"/>
  <c r="B131" i="1"/>
  <c r="L130" i="1"/>
  <c r="K130" i="1"/>
  <c r="J130" i="1"/>
  <c r="I130" i="1"/>
  <c r="H130" i="1"/>
  <c r="G130" i="1"/>
  <c r="F130" i="1"/>
  <c r="E130" i="1"/>
  <c r="M130" i="1" s="1"/>
  <c r="D130" i="1"/>
  <c r="C130" i="1"/>
  <c r="B130" i="1"/>
  <c r="L129" i="1"/>
  <c r="K129" i="1"/>
  <c r="J129" i="1"/>
  <c r="I129" i="1"/>
  <c r="H129" i="1"/>
  <c r="G129" i="1"/>
  <c r="F129" i="1"/>
  <c r="E129" i="1"/>
  <c r="M129" i="1" s="1"/>
  <c r="D129" i="1"/>
  <c r="C129" i="1"/>
  <c r="B129" i="1"/>
  <c r="L128" i="1"/>
  <c r="K128" i="1"/>
  <c r="J128" i="1"/>
  <c r="I128" i="1"/>
  <c r="H128" i="1"/>
  <c r="G128" i="1"/>
  <c r="F128" i="1"/>
  <c r="E128" i="1"/>
  <c r="M128" i="1" s="1"/>
  <c r="D128" i="1"/>
  <c r="C128" i="1"/>
  <c r="B128" i="1"/>
  <c r="L127" i="1"/>
  <c r="K127" i="1"/>
  <c r="J127" i="1"/>
  <c r="I127" i="1"/>
  <c r="H127" i="1"/>
  <c r="G127" i="1"/>
  <c r="F127" i="1"/>
  <c r="E127" i="1"/>
  <c r="M127" i="1" s="1"/>
  <c r="D127" i="1"/>
  <c r="C127" i="1"/>
  <c r="B127" i="1"/>
  <c r="L126" i="1"/>
  <c r="K126" i="1"/>
  <c r="J126" i="1"/>
  <c r="I126" i="1"/>
  <c r="H126" i="1"/>
  <c r="G126" i="1"/>
  <c r="F126" i="1"/>
  <c r="E126" i="1"/>
  <c r="M126" i="1" s="1"/>
  <c r="D126" i="1"/>
  <c r="C126" i="1"/>
  <c r="B126" i="1"/>
  <c r="L125" i="1"/>
  <c r="K125" i="1"/>
  <c r="J125" i="1"/>
  <c r="I125" i="1"/>
  <c r="H125" i="1"/>
  <c r="G125" i="1"/>
  <c r="F125" i="1"/>
  <c r="E125" i="1"/>
  <c r="M125" i="1" s="1"/>
  <c r="D125" i="1"/>
  <c r="C125" i="1"/>
  <c r="B125" i="1"/>
  <c r="L124" i="1"/>
  <c r="K124" i="1"/>
  <c r="J124" i="1"/>
  <c r="I124" i="1"/>
  <c r="H124" i="1"/>
  <c r="G124" i="1"/>
  <c r="F124" i="1"/>
  <c r="E124" i="1"/>
  <c r="M124" i="1" s="1"/>
  <c r="D124" i="1"/>
  <c r="C124" i="1"/>
  <c r="B124" i="1"/>
  <c r="L123" i="1"/>
  <c r="K123" i="1"/>
  <c r="J123" i="1"/>
  <c r="I123" i="1"/>
  <c r="H123" i="1"/>
  <c r="G123" i="1"/>
  <c r="F123" i="1"/>
  <c r="E123" i="1"/>
  <c r="M123" i="1" s="1"/>
  <c r="D123" i="1"/>
  <c r="C123" i="1"/>
  <c r="B123" i="1"/>
  <c r="L122" i="1"/>
  <c r="K122" i="1"/>
  <c r="J122" i="1"/>
  <c r="I122" i="1"/>
  <c r="H122" i="1"/>
  <c r="G122" i="1"/>
  <c r="F122" i="1"/>
  <c r="E122" i="1"/>
  <c r="M122" i="1" s="1"/>
  <c r="D122" i="1"/>
  <c r="C122" i="1"/>
  <c r="B122" i="1"/>
  <c r="L121" i="1"/>
  <c r="K121" i="1"/>
  <c r="J121" i="1"/>
  <c r="I121" i="1"/>
  <c r="H121" i="1"/>
  <c r="G121" i="1"/>
  <c r="F121" i="1"/>
  <c r="E121" i="1"/>
  <c r="M121" i="1" s="1"/>
  <c r="D121" i="1"/>
  <c r="C121" i="1"/>
  <c r="B121" i="1"/>
  <c r="L120" i="1"/>
  <c r="K120" i="1"/>
  <c r="J120" i="1"/>
  <c r="I120" i="1"/>
  <c r="H120" i="1"/>
  <c r="G120" i="1"/>
  <c r="F120" i="1"/>
  <c r="E120" i="1"/>
  <c r="M120" i="1" s="1"/>
  <c r="D120" i="1"/>
  <c r="C120" i="1"/>
  <c r="B120" i="1"/>
  <c r="L119" i="1"/>
  <c r="K119" i="1"/>
  <c r="J119" i="1"/>
  <c r="I119" i="1"/>
  <c r="H119" i="1"/>
  <c r="G119" i="1"/>
  <c r="F119" i="1"/>
  <c r="E119" i="1"/>
  <c r="M119" i="1" s="1"/>
  <c r="D119" i="1"/>
  <c r="C119" i="1"/>
  <c r="B119" i="1"/>
  <c r="L118" i="1"/>
  <c r="K118" i="1"/>
  <c r="J118" i="1"/>
  <c r="I118" i="1"/>
  <c r="H118" i="1"/>
  <c r="G118" i="1"/>
  <c r="F118" i="1"/>
  <c r="E118" i="1"/>
  <c r="M118" i="1" s="1"/>
  <c r="D118" i="1"/>
  <c r="C118" i="1"/>
  <c r="B118" i="1"/>
  <c r="L117" i="1"/>
  <c r="K117" i="1"/>
  <c r="J117" i="1"/>
  <c r="I117" i="1"/>
  <c r="H117" i="1"/>
  <c r="G117" i="1"/>
  <c r="F117" i="1"/>
  <c r="E117" i="1"/>
  <c r="M117" i="1" s="1"/>
  <c r="D117" i="1"/>
  <c r="C117" i="1"/>
  <c r="B117" i="1"/>
  <c r="L116" i="1"/>
  <c r="K116" i="1"/>
  <c r="J116" i="1"/>
  <c r="I116" i="1"/>
  <c r="H116" i="1"/>
  <c r="G116" i="1"/>
  <c r="F116" i="1"/>
  <c r="E116" i="1"/>
  <c r="M116" i="1" s="1"/>
  <c r="D116" i="1"/>
  <c r="C116" i="1"/>
  <c r="B116" i="1"/>
  <c r="L115" i="1"/>
  <c r="K115" i="1"/>
  <c r="J115" i="1"/>
  <c r="I115" i="1"/>
  <c r="H115" i="1"/>
  <c r="G115" i="1"/>
  <c r="F115" i="1"/>
  <c r="E115" i="1"/>
  <c r="M115" i="1" s="1"/>
  <c r="D115" i="1"/>
  <c r="C115" i="1"/>
  <c r="B115" i="1"/>
  <c r="L114" i="1"/>
  <c r="K114" i="1"/>
  <c r="J114" i="1"/>
  <c r="I114" i="1"/>
  <c r="H114" i="1"/>
  <c r="G114" i="1"/>
  <c r="F114" i="1"/>
  <c r="E114" i="1"/>
  <c r="M114" i="1" s="1"/>
  <c r="D114" i="1"/>
  <c r="C114" i="1"/>
  <c r="B114" i="1"/>
  <c r="L113" i="1"/>
  <c r="K113" i="1"/>
  <c r="J113" i="1"/>
  <c r="I113" i="1"/>
  <c r="H113" i="1"/>
  <c r="G113" i="1"/>
  <c r="F113" i="1"/>
  <c r="E113" i="1"/>
  <c r="M113" i="1" s="1"/>
  <c r="D113" i="1"/>
  <c r="C113" i="1"/>
  <c r="B113" i="1"/>
  <c r="L112" i="1"/>
  <c r="K112" i="1"/>
  <c r="J112" i="1"/>
  <c r="I112" i="1"/>
  <c r="H112" i="1"/>
  <c r="G112" i="1"/>
  <c r="F112" i="1"/>
  <c r="E112" i="1"/>
  <c r="M112" i="1" s="1"/>
  <c r="D112" i="1"/>
  <c r="C112" i="1"/>
  <c r="B112" i="1"/>
  <c r="L111" i="1"/>
  <c r="K111" i="1"/>
  <c r="J111" i="1"/>
  <c r="I111" i="1"/>
  <c r="H111" i="1"/>
  <c r="G111" i="1"/>
  <c r="F111" i="1"/>
  <c r="E111" i="1"/>
  <c r="M111" i="1" s="1"/>
  <c r="D111" i="1"/>
  <c r="C111" i="1"/>
  <c r="B111" i="1"/>
  <c r="L110" i="1"/>
  <c r="K110" i="1"/>
  <c r="J110" i="1"/>
  <c r="I110" i="1"/>
  <c r="H110" i="1"/>
  <c r="G110" i="1"/>
  <c r="F110" i="1"/>
  <c r="E110" i="1"/>
  <c r="M110" i="1" s="1"/>
  <c r="D110" i="1"/>
  <c r="C110" i="1"/>
  <c r="B110" i="1"/>
  <c r="L109" i="1"/>
  <c r="K109" i="1"/>
  <c r="J109" i="1"/>
  <c r="I109" i="1"/>
  <c r="H109" i="1"/>
  <c r="G109" i="1"/>
  <c r="F109" i="1"/>
  <c r="E109" i="1"/>
  <c r="M109" i="1" s="1"/>
  <c r="D109" i="1"/>
  <c r="C109" i="1"/>
  <c r="B109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L106" i="1"/>
  <c r="K106" i="1"/>
  <c r="J106" i="1"/>
  <c r="I106" i="1"/>
  <c r="H106" i="1"/>
  <c r="G106" i="1"/>
  <c r="F106" i="1"/>
  <c r="E106" i="1"/>
  <c r="M106" i="1" s="1"/>
  <c r="D106" i="1"/>
  <c r="C106" i="1"/>
  <c r="B106" i="1"/>
  <c r="L105" i="1"/>
  <c r="K105" i="1"/>
  <c r="J105" i="1"/>
  <c r="I105" i="1"/>
  <c r="H105" i="1"/>
  <c r="G105" i="1"/>
  <c r="F105" i="1"/>
  <c r="E105" i="1"/>
  <c r="M105" i="1" s="1"/>
  <c r="D105" i="1"/>
  <c r="C105" i="1"/>
  <c r="B105" i="1"/>
  <c r="L104" i="1"/>
  <c r="K104" i="1"/>
  <c r="J104" i="1"/>
  <c r="I104" i="1"/>
  <c r="H104" i="1"/>
  <c r="G104" i="1"/>
  <c r="F104" i="1"/>
  <c r="E104" i="1"/>
  <c r="M104" i="1" s="1"/>
  <c r="D104" i="1"/>
  <c r="C104" i="1"/>
  <c r="B104" i="1"/>
  <c r="L103" i="1"/>
  <c r="K103" i="1"/>
  <c r="J103" i="1"/>
  <c r="I103" i="1"/>
  <c r="H103" i="1"/>
  <c r="G103" i="1"/>
  <c r="F103" i="1"/>
  <c r="E103" i="1"/>
  <c r="M103" i="1" s="1"/>
  <c r="D103" i="1"/>
  <c r="C103" i="1"/>
  <c r="B103" i="1"/>
  <c r="L102" i="1"/>
  <c r="K102" i="1"/>
  <c r="J102" i="1"/>
  <c r="I102" i="1"/>
  <c r="H102" i="1"/>
  <c r="G102" i="1"/>
  <c r="F102" i="1"/>
  <c r="E102" i="1"/>
  <c r="M102" i="1" s="1"/>
  <c r="D102" i="1"/>
  <c r="C102" i="1"/>
  <c r="B102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L100" i="1"/>
  <c r="K100" i="1"/>
  <c r="J100" i="1"/>
  <c r="I100" i="1"/>
  <c r="H100" i="1"/>
  <c r="G100" i="1"/>
  <c r="F100" i="1"/>
  <c r="E100" i="1"/>
  <c r="M100" i="1" s="1"/>
  <c r="D100" i="1"/>
  <c r="C100" i="1"/>
  <c r="B100" i="1"/>
  <c r="L99" i="1"/>
  <c r="K99" i="1"/>
  <c r="J99" i="1"/>
  <c r="I99" i="1"/>
  <c r="H99" i="1"/>
  <c r="G99" i="1"/>
  <c r="F99" i="1"/>
  <c r="E99" i="1"/>
  <c r="M99" i="1" s="1"/>
  <c r="D99" i="1"/>
  <c r="C99" i="1"/>
  <c r="B99" i="1"/>
  <c r="L98" i="1"/>
  <c r="K98" i="1"/>
  <c r="J98" i="1"/>
  <c r="I98" i="1"/>
  <c r="H98" i="1"/>
  <c r="G98" i="1"/>
  <c r="F98" i="1"/>
  <c r="E98" i="1"/>
  <c r="M98" i="1" s="1"/>
  <c r="D98" i="1"/>
  <c r="C98" i="1"/>
  <c r="B98" i="1"/>
  <c r="L97" i="1"/>
  <c r="K97" i="1"/>
  <c r="J97" i="1"/>
  <c r="I97" i="1"/>
  <c r="H97" i="1"/>
  <c r="G97" i="1"/>
  <c r="F97" i="1"/>
  <c r="E97" i="1"/>
  <c r="M97" i="1" s="1"/>
  <c r="D97" i="1"/>
  <c r="C97" i="1"/>
  <c r="B97" i="1"/>
  <c r="L96" i="1"/>
  <c r="K96" i="1"/>
  <c r="J96" i="1"/>
  <c r="I96" i="1"/>
  <c r="H96" i="1"/>
  <c r="G96" i="1"/>
  <c r="F96" i="1"/>
  <c r="E96" i="1"/>
  <c r="M96" i="1" s="1"/>
  <c r="D96" i="1"/>
  <c r="C96" i="1"/>
  <c r="B96" i="1"/>
  <c r="L95" i="1"/>
  <c r="K95" i="1"/>
  <c r="J95" i="1"/>
  <c r="I95" i="1"/>
  <c r="H95" i="1"/>
  <c r="G95" i="1"/>
  <c r="F95" i="1"/>
  <c r="E95" i="1"/>
  <c r="M95" i="1" s="1"/>
  <c r="D95" i="1"/>
  <c r="C95" i="1"/>
  <c r="B95" i="1"/>
  <c r="L94" i="1"/>
  <c r="K94" i="1"/>
  <c r="J94" i="1"/>
  <c r="I94" i="1"/>
  <c r="H94" i="1"/>
  <c r="G94" i="1"/>
  <c r="F94" i="1"/>
  <c r="E94" i="1"/>
  <c r="M94" i="1" s="1"/>
  <c r="D94" i="1"/>
  <c r="C94" i="1"/>
  <c r="B94" i="1"/>
  <c r="L93" i="1"/>
  <c r="K93" i="1"/>
  <c r="J93" i="1"/>
  <c r="I93" i="1"/>
  <c r="H93" i="1"/>
  <c r="G93" i="1"/>
  <c r="F93" i="1"/>
  <c r="E93" i="1"/>
  <c r="M93" i="1" s="1"/>
  <c r="D93" i="1"/>
  <c r="C93" i="1"/>
  <c r="B93" i="1"/>
  <c r="L92" i="1"/>
  <c r="K92" i="1"/>
  <c r="J92" i="1"/>
  <c r="I92" i="1"/>
  <c r="H92" i="1"/>
  <c r="G92" i="1"/>
  <c r="F92" i="1"/>
  <c r="E92" i="1"/>
  <c r="M92" i="1" s="1"/>
  <c r="D92" i="1"/>
  <c r="C92" i="1"/>
  <c r="B92" i="1"/>
  <c r="L91" i="1"/>
  <c r="K91" i="1"/>
  <c r="J91" i="1"/>
  <c r="I91" i="1"/>
  <c r="H91" i="1"/>
  <c r="G91" i="1"/>
  <c r="F91" i="1"/>
  <c r="E91" i="1"/>
  <c r="M91" i="1" s="1"/>
  <c r="D91" i="1"/>
  <c r="C91" i="1"/>
  <c r="B91" i="1"/>
  <c r="L90" i="1"/>
  <c r="K90" i="1"/>
  <c r="J90" i="1"/>
  <c r="I90" i="1"/>
  <c r="H90" i="1"/>
  <c r="G90" i="1"/>
  <c r="F90" i="1"/>
  <c r="E90" i="1"/>
  <c r="M90" i="1" s="1"/>
  <c r="D90" i="1"/>
  <c r="C90" i="1"/>
  <c r="B90" i="1"/>
  <c r="L89" i="1"/>
  <c r="K89" i="1"/>
  <c r="J89" i="1"/>
  <c r="I89" i="1"/>
  <c r="H89" i="1"/>
  <c r="G89" i="1"/>
  <c r="F89" i="1"/>
  <c r="E89" i="1"/>
  <c r="M89" i="1" s="1"/>
  <c r="D89" i="1"/>
  <c r="C89" i="1"/>
  <c r="B89" i="1"/>
  <c r="L88" i="1"/>
  <c r="K88" i="1"/>
  <c r="J88" i="1"/>
  <c r="I88" i="1"/>
  <c r="H88" i="1"/>
  <c r="G88" i="1"/>
  <c r="F88" i="1"/>
  <c r="E88" i="1"/>
  <c r="M88" i="1" s="1"/>
  <c r="D88" i="1"/>
  <c r="C88" i="1"/>
  <c r="B88" i="1"/>
  <c r="L87" i="1"/>
  <c r="K87" i="1"/>
  <c r="J87" i="1"/>
  <c r="I87" i="1"/>
  <c r="H87" i="1"/>
  <c r="G87" i="1"/>
  <c r="F87" i="1"/>
  <c r="E87" i="1"/>
  <c r="M87" i="1" s="1"/>
  <c r="D87" i="1"/>
  <c r="C87" i="1"/>
  <c r="B87" i="1"/>
  <c r="L86" i="1"/>
  <c r="K86" i="1"/>
  <c r="J86" i="1"/>
  <c r="I86" i="1"/>
  <c r="H86" i="1"/>
  <c r="G86" i="1"/>
  <c r="F86" i="1"/>
  <c r="E86" i="1"/>
  <c r="M86" i="1" s="1"/>
  <c r="D86" i="1"/>
  <c r="C86" i="1"/>
  <c r="B86" i="1"/>
  <c r="L85" i="1"/>
  <c r="K85" i="1"/>
  <c r="J85" i="1"/>
  <c r="I85" i="1"/>
  <c r="H85" i="1"/>
  <c r="G85" i="1"/>
  <c r="F85" i="1"/>
  <c r="E85" i="1"/>
  <c r="M85" i="1" s="1"/>
  <c r="D85" i="1"/>
  <c r="C85" i="1"/>
  <c r="B85" i="1"/>
  <c r="L84" i="1"/>
  <c r="K84" i="1"/>
  <c r="J84" i="1"/>
  <c r="I84" i="1"/>
  <c r="H84" i="1"/>
  <c r="G84" i="1"/>
  <c r="F84" i="1"/>
  <c r="E84" i="1"/>
  <c r="M84" i="1" s="1"/>
  <c r="D84" i="1"/>
  <c r="C84" i="1"/>
  <c r="B84" i="1"/>
  <c r="L83" i="1"/>
  <c r="K83" i="1"/>
  <c r="J83" i="1"/>
  <c r="I83" i="1"/>
  <c r="H83" i="1"/>
  <c r="G83" i="1"/>
  <c r="F83" i="1"/>
  <c r="E83" i="1"/>
  <c r="M83" i="1" s="1"/>
  <c r="D83" i="1"/>
  <c r="C83" i="1"/>
  <c r="B83" i="1"/>
  <c r="L82" i="1"/>
  <c r="K82" i="1"/>
  <c r="J82" i="1"/>
  <c r="I82" i="1"/>
  <c r="H82" i="1"/>
  <c r="G82" i="1"/>
  <c r="F82" i="1"/>
  <c r="E82" i="1"/>
  <c r="M82" i="1" s="1"/>
  <c r="D82" i="1"/>
  <c r="C82" i="1"/>
  <c r="B82" i="1"/>
  <c r="M81" i="1"/>
  <c r="L81" i="1"/>
  <c r="K81" i="1"/>
  <c r="J81" i="1"/>
  <c r="I81" i="1"/>
  <c r="H81" i="1"/>
  <c r="G81" i="1"/>
  <c r="F81" i="1"/>
  <c r="E81" i="1"/>
  <c r="D81" i="1"/>
  <c r="C81" i="1"/>
  <c r="B81" i="1"/>
  <c r="L80" i="1"/>
  <c r="K80" i="1"/>
  <c r="J80" i="1"/>
  <c r="I80" i="1"/>
  <c r="H80" i="1"/>
  <c r="G80" i="1"/>
  <c r="F80" i="1"/>
  <c r="E80" i="1"/>
  <c r="M80" i="1" s="1"/>
  <c r="D80" i="1"/>
  <c r="C80" i="1"/>
  <c r="B80" i="1"/>
  <c r="L79" i="1"/>
  <c r="K79" i="1"/>
  <c r="J79" i="1"/>
  <c r="I79" i="1"/>
  <c r="H79" i="1"/>
  <c r="G79" i="1"/>
  <c r="F79" i="1"/>
  <c r="E79" i="1"/>
  <c r="M79" i="1" s="1"/>
  <c r="D79" i="1"/>
  <c r="C79" i="1"/>
  <c r="B79" i="1"/>
  <c r="L78" i="1"/>
  <c r="K78" i="1"/>
  <c r="J78" i="1"/>
  <c r="I78" i="1"/>
  <c r="H78" i="1"/>
  <c r="G78" i="1"/>
  <c r="F78" i="1"/>
  <c r="E78" i="1"/>
  <c r="M78" i="1" s="1"/>
  <c r="D78" i="1"/>
  <c r="C78" i="1"/>
  <c r="B78" i="1"/>
  <c r="M76" i="1"/>
  <c r="L76" i="1"/>
  <c r="K76" i="1"/>
  <c r="J76" i="1"/>
  <c r="I76" i="1"/>
  <c r="H76" i="1"/>
  <c r="G76" i="1"/>
  <c r="F76" i="1"/>
  <c r="E76" i="1"/>
  <c r="D76" i="1"/>
  <c r="C76" i="1"/>
  <c r="B76" i="1"/>
  <c r="L75" i="1"/>
  <c r="K75" i="1"/>
  <c r="J75" i="1"/>
  <c r="I75" i="1"/>
  <c r="H75" i="1"/>
  <c r="G75" i="1"/>
  <c r="F75" i="1"/>
  <c r="E75" i="1"/>
  <c r="M75" i="1" s="1"/>
  <c r="D75" i="1"/>
  <c r="C75" i="1"/>
  <c r="B75" i="1"/>
  <c r="L74" i="1"/>
  <c r="K74" i="1"/>
  <c r="J74" i="1"/>
  <c r="I74" i="1"/>
  <c r="H74" i="1"/>
  <c r="G74" i="1"/>
  <c r="F74" i="1"/>
  <c r="E74" i="1"/>
  <c r="M74" i="1" s="1"/>
  <c r="D74" i="1"/>
  <c r="C74" i="1"/>
  <c r="B74" i="1"/>
  <c r="L73" i="1"/>
  <c r="K73" i="1"/>
  <c r="J73" i="1"/>
  <c r="I73" i="1"/>
  <c r="H73" i="1"/>
  <c r="G73" i="1"/>
  <c r="F73" i="1"/>
  <c r="E73" i="1"/>
  <c r="M73" i="1" s="1"/>
  <c r="D73" i="1"/>
  <c r="C73" i="1"/>
  <c r="B73" i="1"/>
  <c r="M72" i="1"/>
  <c r="L72" i="1"/>
  <c r="K72" i="1"/>
  <c r="J72" i="1"/>
  <c r="I72" i="1"/>
  <c r="H72" i="1"/>
  <c r="G72" i="1"/>
  <c r="F72" i="1"/>
  <c r="E72" i="1"/>
  <c r="D72" i="1"/>
  <c r="C72" i="1"/>
  <c r="B72" i="1"/>
  <c r="L71" i="1"/>
  <c r="K71" i="1"/>
  <c r="J71" i="1"/>
  <c r="I71" i="1"/>
  <c r="H71" i="1"/>
  <c r="G71" i="1"/>
  <c r="F71" i="1"/>
  <c r="E71" i="1"/>
  <c r="M71" i="1" s="1"/>
  <c r="D71" i="1"/>
  <c r="C71" i="1"/>
  <c r="B71" i="1"/>
  <c r="L70" i="1"/>
  <c r="K70" i="1"/>
  <c r="J70" i="1"/>
  <c r="I70" i="1"/>
  <c r="H70" i="1"/>
  <c r="G70" i="1"/>
  <c r="F70" i="1"/>
  <c r="E70" i="1"/>
  <c r="M70" i="1" s="1"/>
  <c r="D70" i="1"/>
  <c r="C70" i="1"/>
  <c r="B70" i="1"/>
  <c r="L69" i="1"/>
  <c r="K69" i="1"/>
  <c r="J69" i="1"/>
  <c r="I69" i="1"/>
  <c r="H69" i="1"/>
  <c r="G69" i="1"/>
  <c r="F69" i="1"/>
  <c r="E69" i="1"/>
  <c r="M69" i="1" s="1"/>
  <c r="D69" i="1"/>
  <c r="C69" i="1"/>
  <c r="B69" i="1"/>
  <c r="L68" i="1"/>
  <c r="K68" i="1"/>
  <c r="J68" i="1"/>
  <c r="I68" i="1"/>
  <c r="H68" i="1"/>
  <c r="G68" i="1"/>
  <c r="F68" i="1"/>
  <c r="E68" i="1"/>
  <c r="M68" i="1" s="1"/>
  <c r="D68" i="1"/>
  <c r="C68" i="1"/>
  <c r="B68" i="1"/>
  <c r="L67" i="1"/>
  <c r="K67" i="1"/>
  <c r="J67" i="1"/>
  <c r="I67" i="1"/>
  <c r="H67" i="1"/>
  <c r="G67" i="1"/>
  <c r="F67" i="1"/>
  <c r="E67" i="1"/>
  <c r="M67" i="1" s="1"/>
  <c r="D67" i="1"/>
  <c r="C67" i="1"/>
  <c r="B67" i="1"/>
  <c r="L66" i="1"/>
  <c r="K66" i="1"/>
  <c r="J66" i="1"/>
  <c r="I66" i="1"/>
  <c r="H66" i="1"/>
  <c r="G66" i="1"/>
  <c r="F66" i="1"/>
  <c r="E66" i="1"/>
  <c r="M66" i="1" s="1"/>
  <c r="D66" i="1"/>
  <c r="C66" i="1"/>
  <c r="B66" i="1"/>
  <c r="L65" i="1"/>
  <c r="K65" i="1"/>
  <c r="J65" i="1"/>
  <c r="I65" i="1"/>
  <c r="H65" i="1"/>
  <c r="G65" i="1"/>
  <c r="F65" i="1"/>
  <c r="E65" i="1"/>
  <c r="M65" i="1" s="1"/>
  <c r="D65" i="1"/>
  <c r="C65" i="1"/>
  <c r="B65" i="1"/>
  <c r="L64" i="1"/>
  <c r="K64" i="1"/>
  <c r="J64" i="1"/>
  <c r="I64" i="1"/>
  <c r="H64" i="1"/>
  <c r="G64" i="1"/>
  <c r="F64" i="1"/>
  <c r="E64" i="1"/>
  <c r="M64" i="1" s="1"/>
  <c r="D64" i="1"/>
  <c r="C64" i="1"/>
  <c r="B64" i="1"/>
  <c r="L63" i="1"/>
  <c r="K63" i="1"/>
  <c r="J63" i="1"/>
  <c r="I63" i="1"/>
  <c r="H63" i="1"/>
  <c r="G63" i="1"/>
  <c r="F63" i="1"/>
  <c r="E63" i="1"/>
  <c r="M63" i="1" s="1"/>
  <c r="D63" i="1"/>
  <c r="C63" i="1"/>
  <c r="B63" i="1"/>
  <c r="L62" i="1"/>
  <c r="K62" i="1"/>
  <c r="J62" i="1"/>
  <c r="I62" i="1"/>
  <c r="H62" i="1"/>
  <c r="G62" i="1"/>
  <c r="F62" i="1"/>
  <c r="E62" i="1"/>
  <c r="M62" i="1" s="1"/>
  <c r="D62" i="1"/>
  <c r="C62" i="1"/>
  <c r="B62" i="1"/>
  <c r="L61" i="1"/>
  <c r="K61" i="1"/>
  <c r="J61" i="1"/>
  <c r="I61" i="1"/>
  <c r="H61" i="1"/>
  <c r="G61" i="1"/>
  <c r="F61" i="1"/>
  <c r="E61" i="1"/>
  <c r="M61" i="1" s="1"/>
  <c r="D61" i="1"/>
  <c r="C61" i="1"/>
  <c r="B61" i="1"/>
  <c r="L60" i="1"/>
  <c r="K60" i="1"/>
  <c r="J60" i="1"/>
  <c r="I60" i="1"/>
  <c r="H60" i="1"/>
  <c r="G60" i="1"/>
  <c r="F60" i="1"/>
  <c r="E60" i="1"/>
  <c r="M60" i="1" s="1"/>
  <c r="D60" i="1"/>
  <c r="C60" i="1"/>
  <c r="B60" i="1"/>
  <c r="L59" i="1"/>
  <c r="K59" i="1"/>
  <c r="J59" i="1"/>
  <c r="I59" i="1"/>
  <c r="H59" i="1"/>
  <c r="G59" i="1"/>
  <c r="F59" i="1"/>
  <c r="E59" i="1"/>
  <c r="M59" i="1" s="1"/>
  <c r="D59" i="1"/>
  <c r="C59" i="1"/>
  <c r="B59" i="1"/>
  <c r="L58" i="1"/>
  <c r="K58" i="1"/>
  <c r="J58" i="1"/>
  <c r="I58" i="1"/>
  <c r="H58" i="1"/>
  <c r="G58" i="1"/>
  <c r="F58" i="1"/>
  <c r="E58" i="1"/>
  <c r="M58" i="1" s="1"/>
  <c r="D58" i="1"/>
  <c r="C58" i="1"/>
  <c r="B58" i="1"/>
  <c r="L57" i="1"/>
  <c r="K57" i="1"/>
  <c r="J57" i="1"/>
  <c r="I57" i="1"/>
  <c r="H57" i="1"/>
  <c r="G57" i="1"/>
  <c r="F57" i="1"/>
  <c r="E57" i="1"/>
  <c r="M57" i="1" s="1"/>
  <c r="D57" i="1"/>
  <c r="C57" i="1"/>
  <c r="B57" i="1"/>
  <c r="L56" i="1"/>
  <c r="K56" i="1"/>
  <c r="J56" i="1"/>
  <c r="I56" i="1"/>
  <c r="H56" i="1"/>
  <c r="G56" i="1"/>
  <c r="F56" i="1"/>
  <c r="E56" i="1"/>
  <c r="M56" i="1" s="1"/>
  <c r="D56" i="1"/>
  <c r="C56" i="1"/>
  <c r="B56" i="1"/>
  <c r="L55" i="1"/>
  <c r="K55" i="1"/>
  <c r="J55" i="1"/>
  <c r="I55" i="1"/>
  <c r="H55" i="1"/>
  <c r="G55" i="1"/>
  <c r="F55" i="1"/>
  <c r="E55" i="1"/>
  <c r="M55" i="1" s="1"/>
  <c r="D55" i="1"/>
  <c r="C55" i="1"/>
  <c r="B55" i="1"/>
  <c r="L54" i="1"/>
  <c r="K54" i="1"/>
  <c r="J54" i="1"/>
  <c r="I54" i="1"/>
  <c r="H54" i="1"/>
  <c r="G54" i="1"/>
  <c r="F54" i="1"/>
  <c r="E54" i="1"/>
  <c r="M54" i="1" s="1"/>
  <c r="D54" i="1"/>
  <c r="C54" i="1"/>
  <c r="B54" i="1"/>
  <c r="L53" i="1"/>
  <c r="K53" i="1"/>
  <c r="J53" i="1"/>
  <c r="I53" i="1"/>
  <c r="H53" i="1"/>
  <c r="G53" i="1"/>
  <c r="F53" i="1"/>
  <c r="E53" i="1"/>
  <c r="M53" i="1" s="1"/>
  <c r="D53" i="1"/>
  <c r="C53" i="1"/>
  <c r="B53" i="1"/>
  <c r="L52" i="1"/>
  <c r="K52" i="1"/>
  <c r="J52" i="1"/>
  <c r="I52" i="1"/>
  <c r="H52" i="1"/>
  <c r="G52" i="1"/>
  <c r="F52" i="1"/>
  <c r="E52" i="1"/>
  <c r="M52" i="1" s="1"/>
  <c r="D52" i="1"/>
  <c r="C52" i="1"/>
  <c r="B52" i="1"/>
  <c r="L51" i="1"/>
  <c r="K51" i="1"/>
  <c r="J51" i="1"/>
  <c r="I51" i="1"/>
  <c r="H51" i="1"/>
  <c r="G51" i="1"/>
  <c r="F51" i="1"/>
  <c r="E51" i="1"/>
  <c r="M51" i="1" s="1"/>
  <c r="D51" i="1"/>
  <c r="C51" i="1"/>
  <c r="B51" i="1"/>
  <c r="L50" i="1"/>
  <c r="K50" i="1"/>
  <c r="J50" i="1"/>
  <c r="I50" i="1"/>
  <c r="H50" i="1"/>
  <c r="G50" i="1"/>
  <c r="F50" i="1"/>
  <c r="E50" i="1"/>
  <c r="M50" i="1" s="1"/>
  <c r="D50" i="1"/>
  <c r="C50" i="1"/>
  <c r="B50" i="1"/>
  <c r="L49" i="1"/>
  <c r="K49" i="1"/>
  <c r="J49" i="1"/>
  <c r="I49" i="1"/>
  <c r="H49" i="1"/>
  <c r="G49" i="1"/>
  <c r="F49" i="1"/>
  <c r="E49" i="1"/>
  <c r="M49" i="1" s="1"/>
  <c r="D49" i="1"/>
  <c r="C49" i="1"/>
  <c r="B49" i="1"/>
  <c r="L48" i="1"/>
  <c r="K48" i="1"/>
  <c r="J48" i="1"/>
  <c r="I48" i="1"/>
  <c r="H48" i="1"/>
  <c r="G48" i="1"/>
  <c r="F48" i="1"/>
  <c r="E48" i="1"/>
  <c r="M48" i="1" s="1"/>
  <c r="D48" i="1"/>
  <c r="C48" i="1"/>
  <c r="B48" i="1"/>
  <c r="L47" i="1"/>
  <c r="K47" i="1"/>
  <c r="J47" i="1"/>
  <c r="I47" i="1"/>
  <c r="H47" i="1"/>
  <c r="G47" i="1"/>
  <c r="F47" i="1"/>
  <c r="E47" i="1"/>
  <c r="M47" i="1" s="1"/>
  <c r="D47" i="1"/>
  <c r="C47" i="1"/>
  <c r="B47" i="1"/>
  <c r="L46" i="1"/>
  <c r="K46" i="1"/>
  <c r="J46" i="1"/>
  <c r="I46" i="1"/>
  <c r="H46" i="1"/>
  <c r="G46" i="1"/>
  <c r="F46" i="1"/>
  <c r="E46" i="1"/>
  <c r="M46" i="1" s="1"/>
  <c r="D46" i="1"/>
  <c r="C46" i="1"/>
  <c r="B46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I15" i="1"/>
  <c r="H15" i="1"/>
  <c r="B15" i="1"/>
  <c r="M15" i="1" s="1"/>
  <c r="J14" i="1"/>
  <c r="I14" i="1"/>
  <c r="H14" i="1"/>
  <c r="C14" i="1"/>
  <c r="M14" i="1" s="1"/>
  <c r="B14" i="1"/>
  <c r="M12" i="1"/>
  <c r="M11" i="1"/>
  <c r="H11" i="1"/>
  <c r="B11" i="1"/>
  <c r="J10" i="1"/>
  <c r="H10" i="1"/>
  <c r="M10" i="1" s="1"/>
  <c r="B10" i="1"/>
  <c r="C9" i="1"/>
  <c r="B9" i="1"/>
  <c r="M9" i="1" s="1"/>
  <c r="M8" i="1"/>
  <c r="B7" i="1"/>
  <c r="M7" i="1" s="1"/>
  <c r="M6" i="1"/>
  <c r="B6" i="1"/>
  <c r="M5" i="1"/>
  <c r="M4" i="1"/>
  <c r="M3" i="1"/>
  <c r="B2" i="1"/>
  <c r="M2" i="1" s="1"/>
  <c r="L49" i="2" l="1"/>
  <c r="L92" i="2"/>
  <c r="L109" i="2"/>
  <c r="L31" i="2"/>
  <c r="L40" i="2"/>
  <c r="L45" i="2"/>
  <c r="L48" i="2"/>
  <c r="L53" i="2"/>
  <c r="L56" i="2"/>
  <c r="L61" i="2"/>
  <c r="L64" i="2"/>
  <c r="L69" i="2"/>
  <c r="L72" i="2"/>
  <c r="L77" i="2"/>
  <c r="L80" i="2"/>
  <c r="L96" i="2"/>
  <c r="L113" i="2"/>
  <c r="L128" i="2"/>
  <c r="L86" i="2"/>
  <c r="L136" i="2"/>
  <c r="L547" i="2"/>
  <c r="L125" i="2"/>
  <c r="L153" i="2"/>
  <c r="L170" i="2"/>
  <c r="L186" i="2"/>
  <c r="L194" i="2"/>
  <c r="L503" i="2"/>
  <c r="L511" i="2"/>
  <c r="L528" i="2"/>
  <c r="L546" i="2"/>
  <c r="L555" i="2"/>
  <c r="L558" i="2"/>
  <c r="L566" i="2"/>
  <c r="L133" i="2"/>
  <c r="L535" i="2"/>
  <c r="L536" i="2"/>
  <c r="L553" i="2"/>
  <c r="L570" i="2"/>
  <c r="L574" i="2"/>
  <c r="L578" i="2"/>
  <c r="L583" i="2"/>
  <c r="L587" i="2"/>
  <c r="L591" i="2"/>
  <c r="L595" i="2"/>
  <c r="L599" i="2"/>
  <c r="L603" i="2"/>
  <c r="L607" i="2"/>
  <c r="L611" i="2"/>
  <c r="L662" i="2"/>
  <c r="L145" i="2"/>
  <c r="L161" i="2"/>
  <c r="L178" i="2"/>
  <c r="L520" i="2"/>
  <c r="L146" i="2"/>
  <c r="L154" i="2"/>
  <c r="L162" i="2"/>
  <c r="L171" i="2"/>
  <c r="L179" i="2"/>
  <c r="L187" i="2"/>
  <c r="L195" i="2"/>
  <c r="L198" i="2"/>
  <c r="L504" i="2"/>
  <c r="L512" i="2"/>
  <c r="L521" i="2"/>
  <c r="L529" i="2"/>
  <c r="L532" i="2"/>
  <c r="L551" i="2"/>
  <c r="L562" i="2"/>
  <c r="L563" i="2"/>
  <c r="L569" i="2"/>
  <c r="L573" i="2"/>
  <c r="L577" i="2"/>
  <c r="L582" i="2"/>
  <c r="L586" i="2"/>
  <c r="L590" i="2"/>
  <c r="L594" i="2"/>
  <c r="L598" i="2"/>
  <c r="L602" i="2"/>
  <c r="L606" i="2"/>
  <c r="L610" i="2"/>
  <c r="L616" i="2"/>
  <c r="L620" i="2"/>
  <c r="L624" i="2"/>
  <c r="L628" i="2"/>
  <c r="L632" i="2"/>
  <c r="L636" i="2"/>
  <c r="L640" i="2"/>
  <c r="L645" i="2"/>
  <c r="L649" i="2"/>
  <c r="L653" i="2"/>
  <c r="L657" i="2"/>
  <c r="L661" i="2"/>
  <c r="L665" i="2"/>
  <c r="M252" i="1"/>
  <c r="M248" i="1"/>
  <c r="M247" i="1"/>
  <c r="M251" i="1"/>
</calcChain>
</file>

<file path=xl/comments1.xml><?xml version="1.0" encoding="utf-8"?>
<comments xmlns="http://schemas.openxmlformats.org/spreadsheetml/2006/main">
  <authors>
    <author>Author</author>
  </authors>
  <commentList>
    <comment ref="I253" authorId="0" shapeId="0">
      <text>
        <r>
          <rPr>
            <b/>
            <sz val="9"/>
            <color indexed="81"/>
            <rFont val="Tahoma"/>
            <family val="2"/>
          </rPr>
          <t>mnduta:</t>
        </r>
        <r>
          <rPr>
            <sz val="9"/>
            <color indexed="81"/>
            <rFont val="Tahoma"/>
            <family val="2"/>
          </rPr>
          <t xml:space="preserve">
Already in the system</t>
        </r>
      </text>
    </comment>
  </commentList>
</comments>
</file>

<file path=xl/sharedStrings.xml><?xml version="1.0" encoding="utf-8"?>
<sst xmlns="http://schemas.openxmlformats.org/spreadsheetml/2006/main" count="70" uniqueCount="52">
  <si>
    <t>Date/Hse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</si>
  <si>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</si>
  <si>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</si>
  <si>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</si>
  <si>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</si>
  <si>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</si>
  <si>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</si>
  <si>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</si>
  <si>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</si>
  <si>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</si>
  <si>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</si>
  <si>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</si>
  <si>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Total</t>
  </si>
  <si>
    <t>15-Pack</t>
  </si>
  <si>
    <t>6-Pack</t>
  </si>
  <si>
    <t>Broken</t>
  </si>
  <si>
    <t>Small</t>
  </si>
  <si>
    <t>Big</t>
  </si>
  <si>
    <t>Dirty</t>
  </si>
  <si>
    <t>Cohort 9</t>
  </si>
  <si>
    <t>2019 DECEMBER</t>
  </si>
  <si>
    <t>2020 JANUARY</t>
  </si>
  <si>
    <t>2020 FEBRUARY</t>
  </si>
  <si>
    <t>2020 MARCH</t>
  </si>
  <si>
    <t>2020 APRIL</t>
  </si>
  <si>
    <t>2020 MAY</t>
  </si>
  <si>
    <t xml:space="preserve">A1 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</si>
  <si>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</si>
  <si>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</si>
  <si>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</si>
  <si>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</si>
  <si>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</si>
  <si>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</si>
  <si>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</si>
  <si>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</si>
  <si>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</si>
  <si>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TOTAL</t>
  </si>
  <si>
    <t>2019 EGG COLLECTION</t>
  </si>
  <si>
    <t>85+84+70</t>
  </si>
  <si>
    <t>FEBRUARY 2019 RECORDS</t>
  </si>
  <si>
    <t>MARCH 2019 RECORDS</t>
  </si>
  <si>
    <t>APRIL 2019 RECORDS</t>
  </si>
  <si>
    <t>MAY 2019 RECORDS</t>
  </si>
  <si>
    <t>JUNE 2019 RECORDS</t>
  </si>
  <si>
    <t>JULY 2019 RECORDS</t>
  </si>
  <si>
    <t>AUGUST 2019 RECORDS</t>
  </si>
  <si>
    <t>SEPTEMBER 2019 RECORDS</t>
  </si>
  <si>
    <t>OCTOBER 2019 RECORDS</t>
  </si>
  <si>
    <t>NOVERMBER 2019 RECORDS</t>
  </si>
  <si>
    <t>DECEMBER 2019 RECORDS</t>
  </si>
  <si>
    <t>2020 JUNE</t>
  </si>
  <si>
    <t>2020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</si>
</sst>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b/>
      <sz val="11"/>
      <color rgb="FF00206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</font>
    <font>
      <sz val="11"/>
      <color theme="1"/>
      <name val="Calibri"/>
      <family val="2"/>
    </font>
    <font>
      <b/>
      <sz val="16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2">
    <xf numFmtId="0" fontId="0" fillId="0" borderId="0" xfId="0"/>
    <xf numFmtId="0" fontId="5" fillId="3" borderId="1" xfId="0" applyFont="1" applyFill="1" applyBorder="1"/>
    <xf numFmtId="0" fontId="6" fillId="0" borderId="2" xfId="0" applyFont="1" applyFill="1" applyBorder="1"/>
    <xf numFmtId="0" fontId="7" fillId="0" borderId="2" xfId="0" applyFont="1" applyFill="1" applyBorder="1"/>
    <xf numFmtId="0" fontId="2" fillId="2" borderId="2" xfId="2" applyBorder="1"/>
    <xf numFmtId="16" fontId="0" fillId="0" borderId="3" xfId="0" applyNumberFormat="1" applyBorder="1"/>
    <xf numFmtId="0" fontId="0" fillId="0" borderId="2" xfId="0" applyBorder="1"/>
    <xf numFmtId="0" fontId="4" fillId="0" borderId="3" xfId="0" applyFont="1" applyBorder="1"/>
    <xf numFmtId="16" fontId="4" fillId="0" borderId="3" xfId="0" applyNumberFormat="1" applyFont="1" applyBorder="1" applyAlignment="1">
      <alignment horizontal="center"/>
    </xf>
    <xf numFmtId="16" fontId="4" fillId="0" borderId="4" xfId="0" applyNumberFormat="1" applyFont="1" applyBorder="1" applyAlignment="1">
      <alignment horizontal="center"/>
    </xf>
    <xf numFmtId="16" fontId="4" fillId="0" borderId="5" xfId="0" applyNumberFormat="1" applyFont="1" applyBorder="1" applyAlignment="1">
      <alignment horizontal="center"/>
    </xf>
    <xf numFmtId="16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2" xfId="0" applyFont="1" applyBorder="1"/>
    <xf numFmtId="0" fontId="9" fillId="0" borderId="2" xfId="0" applyFont="1" applyBorder="1"/>
    <xf numFmtId="16" fontId="8" fillId="0" borderId="3" xfId="0" applyNumberFormat="1" applyFont="1" applyBorder="1" applyAlignment="1">
      <alignment horizontal="center"/>
    </xf>
    <xf numFmtId="16" fontId="8" fillId="0" borderId="4" xfId="0" applyNumberFormat="1" applyFont="1" applyBorder="1" applyAlignment="1">
      <alignment horizontal="center"/>
    </xf>
    <xf numFmtId="16" fontId="8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2" xfId="1" applyNumberFormat="1" applyFont="1" applyBorder="1"/>
    <xf numFmtId="16" fontId="0" fillId="0" borderId="2" xfId="0" applyNumberFormat="1" applyBorder="1"/>
    <xf numFmtId="0" fontId="0" fillId="0" borderId="5" xfId="0" applyBorder="1"/>
    <xf numFmtId="0" fontId="0" fillId="0" borderId="3" xfId="0" applyBorder="1"/>
    <xf numFmtId="0" fontId="0" fillId="0" borderId="2" xfId="1" applyNumberFormat="1" applyFont="1" applyBorder="1"/>
    <xf numFmtId="0" fontId="10" fillId="0" borderId="2" xfId="0" applyFont="1" applyBorder="1"/>
    <xf numFmtId="0" fontId="11" fillId="0" borderId="2" xfId="0" applyFont="1" applyBorder="1"/>
    <xf numFmtId="16" fontId="5" fillId="0" borderId="6" xfId="0" applyNumberFormat="1" applyFont="1" applyBorder="1" applyAlignment="1">
      <alignment horizontal="center"/>
    </xf>
    <xf numFmtId="16" fontId="12" fillId="0" borderId="7" xfId="0" applyNumberFormat="1" applyFont="1" applyBorder="1" applyAlignment="1">
      <alignment horizontal="center"/>
    </xf>
    <xf numFmtId="16" fontId="12" fillId="0" borderId="6" xfId="0" applyNumberFormat="1" applyFont="1" applyBorder="1" applyAlignment="1">
      <alignment horizontal="center"/>
    </xf>
    <xf numFmtId="0" fontId="0" fillId="0" borderId="0" xfId="0" applyBorder="1"/>
    <xf numFmtId="16" fontId="12" fillId="0" borderId="8" xfId="0" applyNumberFormat="1" applyFont="1" applyBorder="1" applyAlignment="1">
      <alignment horizontal="center"/>
    </xf>
    <xf numFmtId="16" fontId="12" fillId="0" borderId="0" xfId="0" applyNumberFormat="1" applyFont="1" applyBorder="1" applyAlignment="1">
      <alignment horizontal="center"/>
    </xf>
    <xf numFmtId="16" fontId="12" fillId="0" borderId="9" xfId="0" applyNumberFormat="1" applyFont="1" applyBorder="1" applyAlignment="1">
      <alignment horizontal="center"/>
    </xf>
    <xf numFmtId="16" fontId="12" fillId="0" borderId="10" xfId="0" applyNumberFormat="1" applyFont="1" applyBorder="1" applyAlignment="1">
      <alignment horizontal="center"/>
    </xf>
    <xf numFmtId="0" fontId="0" fillId="0" borderId="3" xfId="0" applyNumberFormat="1" applyBorder="1"/>
    <xf numFmtId="0" fontId="0" fillId="0" borderId="0" xfId="1" applyNumberFormat="1" applyFont="1"/>
    <xf numFmtId="0" fontId="3" fillId="4" borderId="2" xfId="0" applyFont="1" applyFill="1" applyBorder="1"/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24"/>
  <sheetViews>
    <sheetView tabSelected="1" workbookViewId="0">
      <pane ySplit="1" topLeftCell="A246" activePane="bottomLeft" state="frozen"/>
      <selection pane="bottomLeft" activeCell="K262" sqref="K262"/>
    </sheetView>
  </sheetViews>
  <sheetFormatPr defaultRowHeight="15" x14ac:dyDescent="0.25"/>
  <cols>
    <col min="1" max="1" width="10" customWidth="1"/>
    <col min="13" max="13" width="10.42578125" customWidth="1"/>
  </cols>
  <sheetData>
    <row r="1" spans="1:2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x14ac:dyDescent="0.25">
      <c r="A2" s="5">
        <v>43789</v>
      </c>
      <c r="B2" s="6">
        <f>2+2</f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7">
        <f t="shared" ref="M2:M12" si="0">SUM(B2:L2)</f>
        <v>4</v>
      </c>
      <c r="N2" s="6"/>
      <c r="O2" s="6"/>
      <c r="P2" s="6"/>
      <c r="Q2" s="6"/>
      <c r="R2" s="6"/>
      <c r="S2" s="6"/>
      <c r="T2" s="6"/>
    </row>
    <row r="3" spans="1:20" x14ac:dyDescent="0.25">
      <c r="A3" s="5">
        <v>43790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>
        <f t="shared" si="0"/>
        <v>0</v>
      </c>
      <c r="N3" s="6"/>
      <c r="O3" s="6"/>
      <c r="P3" s="6"/>
      <c r="Q3" s="6"/>
      <c r="R3" s="6"/>
      <c r="S3" s="6"/>
      <c r="T3" s="6"/>
    </row>
    <row r="4" spans="1:20" x14ac:dyDescent="0.25">
      <c r="A4" s="5">
        <v>43791</v>
      </c>
      <c r="B4" s="6">
        <v>2</v>
      </c>
      <c r="C4" s="6"/>
      <c r="D4" s="6"/>
      <c r="E4" s="6"/>
      <c r="F4" s="6"/>
      <c r="G4" s="6"/>
      <c r="H4" s="6"/>
      <c r="I4" s="6"/>
      <c r="J4" s="6"/>
      <c r="K4" s="6"/>
      <c r="L4" s="6"/>
      <c r="M4" s="7">
        <f t="shared" si="0"/>
        <v>2</v>
      </c>
      <c r="N4" s="6"/>
      <c r="O4" s="6"/>
      <c r="P4" s="6"/>
      <c r="Q4" s="6"/>
      <c r="R4" s="6"/>
      <c r="S4" s="6"/>
      <c r="T4" s="6"/>
    </row>
    <row r="5" spans="1:20" x14ac:dyDescent="0.25">
      <c r="A5" s="5">
        <v>43792</v>
      </c>
      <c r="B5" s="6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7">
        <f t="shared" si="0"/>
        <v>2</v>
      </c>
      <c r="N5" s="6"/>
      <c r="O5" s="6"/>
      <c r="P5" s="6"/>
      <c r="Q5" s="6"/>
      <c r="R5" s="6"/>
      <c r="S5" s="6"/>
      <c r="T5" s="6"/>
    </row>
    <row r="6" spans="1:20" x14ac:dyDescent="0.25">
      <c r="A6" s="5">
        <v>43793</v>
      </c>
      <c r="B6" s="6">
        <f>2+2</f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7">
        <f t="shared" si="0"/>
        <v>4</v>
      </c>
      <c r="N6" s="6"/>
      <c r="O6" s="6"/>
      <c r="P6" s="6"/>
      <c r="Q6" s="6"/>
      <c r="R6" s="6"/>
      <c r="S6" s="6"/>
      <c r="T6" s="6"/>
    </row>
    <row r="7" spans="1:20" x14ac:dyDescent="0.25">
      <c r="A7" s="5">
        <v>43794</v>
      </c>
      <c r="B7" s="6">
        <f>2</f>
        <v>2</v>
      </c>
      <c r="C7" s="6">
        <v>1</v>
      </c>
      <c r="D7" s="6">
        <v>0</v>
      </c>
      <c r="E7" s="6">
        <v>0</v>
      </c>
      <c r="F7" s="6">
        <v>1</v>
      </c>
      <c r="G7" s="6">
        <v>0</v>
      </c>
      <c r="H7" s="6">
        <v>1</v>
      </c>
      <c r="I7" s="6">
        <v>0</v>
      </c>
      <c r="J7" s="6">
        <v>0</v>
      </c>
      <c r="K7" s="6">
        <v>0</v>
      </c>
      <c r="L7" s="6">
        <v>0</v>
      </c>
      <c r="M7" s="7">
        <f t="shared" si="0"/>
        <v>5</v>
      </c>
      <c r="N7" s="6"/>
      <c r="O7" s="6"/>
      <c r="P7" s="6"/>
      <c r="Q7" s="6"/>
      <c r="R7" s="6"/>
      <c r="S7" s="6"/>
      <c r="T7" s="6"/>
    </row>
    <row r="8" spans="1:20" x14ac:dyDescent="0.25">
      <c r="A8" s="5">
        <v>43795</v>
      </c>
      <c r="B8" s="6">
        <v>3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3</v>
      </c>
      <c r="I8" s="6">
        <v>0</v>
      </c>
      <c r="J8" s="6">
        <v>0</v>
      </c>
      <c r="K8" s="6">
        <v>0</v>
      </c>
      <c r="L8" s="6">
        <v>0</v>
      </c>
      <c r="M8" s="7">
        <f t="shared" si="0"/>
        <v>6</v>
      </c>
      <c r="N8" s="6"/>
      <c r="O8" s="6"/>
      <c r="P8" s="6"/>
      <c r="Q8" s="6"/>
      <c r="R8" s="6"/>
      <c r="S8" s="6"/>
      <c r="T8" s="6"/>
    </row>
    <row r="9" spans="1:20" x14ac:dyDescent="0.25">
      <c r="A9" s="5">
        <v>43796</v>
      </c>
      <c r="B9" s="6">
        <f>2+4+1</f>
        <v>7</v>
      </c>
      <c r="C9" s="6">
        <f>1</f>
        <v>1</v>
      </c>
      <c r="D9" s="6">
        <v>2</v>
      </c>
      <c r="E9" s="6">
        <v>0</v>
      </c>
      <c r="F9" s="6">
        <v>0</v>
      </c>
      <c r="G9" s="6">
        <v>0</v>
      </c>
      <c r="H9" s="6">
        <v>2</v>
      </c>
      <c r="I9" s="6">
        <v>1</v>
      </c>
      <c r="J9" s="6">
        <v>0</v>
      </c>
      <c r="K9" s="6">
        <v>2</v>
      </c>
      <c r="L9" s="6">
        <v>0</v>
      </c>
      <c r="M9" s="7">
        <f t="shared" si="0"/>
        <v>15</v>
      </c>
      <c r="N9" s="6"/>
      <c r="O9" s="6"/>
      <c r="P9" s="6"/>
      <c r="Q9" s="6"/>
      <c r="R9" s="6"/>
      <c r="S9" s="6"/>
      <c r="T9" s="6"/>
    </row>
    <row r="10" spans="1:20" x14ac:dyDescent="0.25">
      <c r="A10" s="5">
        <v>43797</v>
      </c>
      <c r="B10" s="6">
        <f>2</f>
        <v>2</v>
      </c>
      <c r="C10" s="6">
        <v>2</v>
      </c>
      <c r="D10" s="6">
        <v>2</v>
      </c>
      <c r="E10" s="6">
        <v>1</v>
      </c>
      <c r="F10" s="6">
        <v>1</v>
      </c>
      <c r="G10" s="6">
        <v>0</v>
      </c>
      <c r="H10" s="6">
        <f>2+4</f>
        <v>6</v>
      </c>
      <c r="I10" s="6">
        <v>0</v>
      </c>
      <c r="J10" s="6">
        <f>1</f>
        <v>1</v>
      </c>
      <c r="K10" s="6">
        <v>0</v>
      </c>
      <c r="L10" s="6">
        <v>0</v>
      </c>
      <c r="M10" s="7">
        <f t="shared" si="0"/>
        <v>15</v>
      </c>
      <c r="N10" s="6"/>
      <c r="O10" s="6"/>
      <c r="P10" s="6"/>
      <c r="Q10" s="6"/>
      <c r="R10" s="6"/>
      <c r="S10" s="6"/>
      <c r="T10" s="6"/>
    </row>
    <row r="11" spans="1:20" x14ac:dyDescent="0.25">
      <c r="A11" s="5">
        <v>43798</v>
      </c>
      <c r="B11" s="6">
        <f>3</f>
        <v>3</v>
      </c>
      <c r="C11" s="6">
        <v>3</v>
      </c>
      <c r="D11" s="6">
        <v>3</v>
      </c>
      <c r="E11" s="6">
        <v>4</v>
      </c>
      <c r="F11" s="6">
        <v>0</v>
      </c>
      <c r="G11" s="6">
        <v>0</v>
      </c>
      <c r="H11" s="6">
        <f>2+2</f>
        <v>4</v>
      </c>
      <c r="I11" s="6">
        <v>0</v>
      </c>
      <c r="J11" s="6">
        <v>0</v>
      </c>
      <c r="K11" s="6">
        <v>1</v>
      </c>
      <c r="L11" s="6">
        <v>0</v>
      </c>
      <c r="M11" s="7">
        <f t="shared" si="0"/>
        <v>18</v>
      </c>
      <c r="N11" s="6"/>
      <c r="O11" s="6"/>
      <c r="P11" s="6"/>
      <c r="Q11" s="6"/>
      <c r="R11" s="6"/>
      <c r="S11" s="6"/>
      <c r="T11" s="6"/>
    </row>
    <row r="12" spans="1:20" x14ac:dyDescent="0.25">
      <c r="A12" s="5">
        <v>43799</v>
      </c>
      <c r="B12" s="6">
        <v>2</v>
      </c>
      <c r="C12" s="6">
        <v>4</v>
      </c>
      <c r="D12" s="6">
        <v>3</v>
      </c>
      <c r="E12" s="6">
        <v>4</v>
      </c>
      <c r="F12" s="6">
        <v>7</v>
      </c>
      <c r="G12" s="6">
        <v>1</v>
      </c>
      <c r="H12" s="6">
        <v>6</v>
      </c>
      <c r="I12" s="6">
        <v>2</v>
      </c>
      <c r="J12" s="6">
        <v>0</v>
      </c>
      <c r="K12" s="6">
        <v>2</v>
      </c>
      <c r="L12" s="6">
        <v>0</v>
      </c>
      <c r="M12" s="7">
        <f t="shared" si="0"/>
        <v>31</v>
      </c>
      <c r="N12" s="6"/>
      <c r="O12" s="6"/>
      <c r="P12" s="6"/>
      <c r="Q12" s="6"/>
      <c r="R12" s="6"/>
      <c r="S12" s="6"/>
      <c r="T12" s="6"/>
    </row>
    <row r="13" spans="1:20" x14ac:dyDescent="0.25">
      <c r="A13" s="8" t="s">
        <v>20</v>
      </c>
      <c r="B13" s="9"/>
      <c r="C13" s="9"/>
      <c r="D13" s="9"/>
      <c r="E13" s="9"/>
      <c r="F13" s="10"/>
      <c r="G13" s="11"/>
      <c r="H13" s="12" t="s">
        <v>20</v>
      </c>
      <c r="I13" s="13"/>
      <c r="J13" s="13"/>
      <c r="K13" s="13"/>
      <c r="L13" s="13"/>
      <c r="M13" s="6"/>
      <c r="N13" s="12" t="s">
        <v>20</v>
      </c>
      <c r="O13" s="13"/>
      <c r="P13" s="13"/>
      <c r="Q13" s="13"/>
      <c r="R13" s="13"/>
      <c r="S13" s="13"/>
      <c r="T13" s="14"/>
    </row>
    <row r="14" spans="1:20" x14ac:dyDescent="0.25">
      <c r="A14" s="5">
        <v>43800</v>
      </c>
      <c r="B14" s="6">
        <f>3+12</f>
        <v>15</v>
      </c>
      <c r="C14" s="6">
        <f>5+1</f>
        <v>6</v>
      </c>
      <c r="D14" s="6">
        <v>3</v>
      </c>
      <c r="E14" s="6">
        <v>9</v>
      </c>
      <c r="F14" s="6">
        <v>3</v>
      </c>
      <c r="G14" s="6">
        <v>0</v>
      </c>
      <c r="H14" s="6">
        <f>11+5</f>
        <v>16</v>
      </c>
      <c r="I14" s="6">
        <f>2</f>
        <v>2</v>
      </c>
      <c r="J14" s="6">
        <f>1</f>
        <v>1</v>
      </c>
      <c r="K14" s="6">
        <v>2</v>
      </c>
      <c r="L14" s="6">
        <v>0</v>
      </c>
      <c r="M14" s="7">
        <f t="shared" ref="M14:M44" si="1">SUM(B14:L14)</f>
        <v>57</v>
      </c>
      <c r="N14" s="6"/>
      <c r="O14" s="6"/>
      <c r="P14" s="6"/>
      <c r="Q14" s="6"/>
      <c r="R14" s="6"/>
      <c r="S14" s="6"/>
      <c r="T14" s="6"/>
    </row>
    <row r="15" spans="1:20" x14ac:dyDescent="0.25">
      <c r="A15" s="5">
        <v>43801</v>
      </c>
      <c r="B15" s="6">
        <f>5</f>
        <v>5</v>
      </c>
      <c r="C15" s="6">
        <v>7</v>
      </c>
      <c r="D15" s="6">
        <v>8</v>
      </c>
      <c r="E15" s="6">
        <v>21</v>
      </c>
      <c r="F15" s="6">
        <v>9</v>
      </c>
      <c r="G15" s="6">
        <v>1</v>
      </c>
      <c r="H15" s="6">
        <f>9+7</f>
        <v>16</v>
      </c>
      <c r="I15" s="6">
        <f>2</f>
        <v>2</v>
      </c>
      <c r="J15" s="6">
        <v>0</v>
      </c>
      <c r="K15" s="6">
        <v>2</v>
      </c>
      <c r="L15" s="6">
        <v>0</v>
      </c>
      <c r="M15" s="7">
        <f t="shared" si="1"/>
        <v>71</v>
      </c>
      <c r="N15" s="6"/>
      <c r="O15" s="6"/>
      <c r="P15" s="6"/>
      <c r="Q15" s="6"/>
      <c r="R15" s="6"/>
      <c r="S15" s="6"/>
      <c r="T15" s="6"/>
    </row>
    <row r="16" spans="1:20" x14ac:dyDescent="0.25">
      <c r="A16" s="5">
        <v>43802</v>
      </c>
      <c r="B16" s="6">
        <v>6</v>
      </c>
      <c r="C16" s="6">
        <v>9</v>
      </c>
      <c r="D16" s="6">
        <v>6</v>
      </c>
      <c r="E16" s="6">
        <v>16</v>
      </c>
      <c r="F16" s="6"/>
      <c r="G16" s="6"/>
      <c r="H16" s="6"/>
      <c r="I16" s="6"/>
      <c r="J16" s="6"/>
      <c r="K16" s="6"/>
      <c r="L16" s="6"/>
      <c r="M16" s="7">
        <f t="shared" si="1"/>
        <v>37</v>
      </c>
      <c r="N16" s="6"/>
      <c r="O16" s="6"/>
      <c r="P16" s="6"/>
      <c r="Q16" s="6"/>
      <c r="R16" s="6"/>
      <c r="S16" s="6"/>
      <c r="T16" s="6"/>
    </row>
    <row r="17" spans="1:20" x14ac:dyDescent="0.25">
      <c r="A17" s="5">
        <v>43803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>
        <f t="shared" si="1"/>
        <v>0</v>
      </c>
      <c r="N17" s="6"/>
      <c r="O17" s="6"/>
      <c r="P17" s="6"/>
      <c r="Q17" s="6"/>
      <c r="R17" s="6"/>
      <c r="S17" s="6"/>
      <c r="T17" s="6"/>
    </row>
    <row r="18" spans="1:20" x14ac:dyDescent="0.25">
      <c r="A18" s="5">
        <v>43804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>
        <f t="shared" si="1"/>
        <v>0</v>
      </c>
      <c r="N18" s="6"/>
      <c r="O18" s="6"/>
      <c r="P18" s="6"/>
      <c r="Q18" s="6"/>
      <c r="R18" s="6"/>
      <c r="S18" s="6"/>
      <c r="T18" s="6"/>
    </row>
    <row r="19" spans="1:20" x14ac:dyDescent="0.25">
      <c r="A19" s="5">
        <v>43805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>
        <f t="shared" si="1"/>
        <v>0</v>
      </c>
      <c r="N19" s="6"/>
      <c r="O19" s="6"/>
      <c r="P19" s="6"/>
      <c r="Q19" s="6"/>
      <c r="R19" s="6"/>
      <c r="S19" s="6"/>
      <c r="T19" s="6"/>
    </row>
    <row r="20" spans="1:20" x14ac:dyDescent="0.25">
      <c r="A20" s="5">
        <v>43806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>
        <f t="shared" si="1"/>
        <v>0</v>
      </c>
      <c r="N20" s="6"/>
      <c r="O20" s="6"/>
      <c r="P20" s="6"/>
      <c r="Q20" s="6"/>
      <c r="R20" s="6"/>
      <c r="S20" s="6"/>
      <c r="T20" s="6"/>
    </row>
    <row r="21" spans="1:20" x14ac:dyDescent="0.25">
      <c r="A21" s="5">
        <v>43807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>
        <f t="shared" si="1"/>
        <v>0</v>
      </c>
      <c r="N21" s="6"/>
      <c r="O21" s="6"/>
      <c r="P21" s="6"/>
      <c r="Q21" s="6"/>
      <c r="R21" s="6"/>
      <c r="S21" s="6"/>
      <c r="T21" s="6"/>
    </row>
    <row r="22" spans="1:20" x14ac:dyDescent="0.25">
      <c r="A22" s="5">
        <v>43808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>
        <f t="shared" si="1"/>
        <v>0</v>
      </c>
      <c r="N22" s="6"/>
      <c r="O22" s="6"/>
      <c r="P22" s="6"/>
      <c r="Q22" s="6"/>
      <c r="R22" s="6"/>
      <c r="S22" s="6"/>
      <c r="T22" s="6"/>
    </row>
    <row r="23" spans="1:20" x14ac:dyDescent="0.25">
      <c r="A23" s="5">
        <v>43809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>
        <f t="shared" si="1"/>
        <v>0</v>
      </c>
      <c r="N23" s="6"/>
      <c r="O23" s="6"/>
      <c r="P23" s="6"/>
      <c r="Q23" s="6"/>
      <c r="R23" s="6"/>
      <c r="S23" s="6"/>
      <c r="T23" s="6"/>
    </row>
    <row r="24" spans="1:20" x14ac:dyDescent="0.25">
      <c r="A24" s="5">
        <v>43810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>
        <f t="shared" si="1"/>
        <v>0</v>
      </c>
      <c r="N24" s="6"/>
      <c r="O24" s="6"/>
      <c r="P24" s="6"/>
      <c r="Q24" s="6"/>
      <c r="R24" s="6"/>
      <c r="S24" s="6"/>
      <c r="T24" s="6"/>
    </row>
    <row r="25" spans="1:20" x14ac:dyDescent="0.25">
      <c r="A25" s="5">
        <v>43811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>
        <f t="shared" si="1"/>
        <v>0</v>
      </c>
      <c r="N25" s="6"/>
      <c r="O25" s="6"/>
      <c r="P25" s="6"/>
      <c r="Q25" s="6"/>
      <c r="R25" s="6"/>
      <c r="S25" s="6"/>
      <c r="T25" s="6"/>
    </row>
    <row r="26" spans="1:20" x14ac:dyDescent="0.25">
      <c r="A26" s="5">
        <v>43812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>
        <f t="shared" si="1"/>
        <v>0</v>
      </c>
      <c r="N26" s="6"/>
      <c r="O26" s="6"/>
      <c r="P26" s="6"/>
      <c r="Q26" s="6"/>
      <c r="R26" s="6"/>
      <c r="S26" s="6"/>
      <c r="T26" s="6"/>
    </row>
    <row r="27" spans="1:20" x14ac:dyDescent="0.25">
      <c r="A27" s="5">
        <v>43813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>
        <f t="shared" si="1"/>
        <v>0</v>
      </c>
      <c r="N27" s="6"/>
      <c r="O27" s="6"/>
      <c r="P27" s="6"/>
      <c r="Q27" s="6"/>
      <c r="R27" s="6"/>
      <c r="S27" s="6"/>
      <c r="T27" s="6"/>
    </row>
    <row r="28" spans="1:20" x14ac:dyDescent="0.25">
      <c r="A28" s="5">
        <v>43814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>
        <f t="shared" si="1"/>
        <v>0</v>
      </c>
      <c r="N28" s="6"/>
      <c r="O28" s="6"/>
      <c r="P28" s="6"/>
      <c r="Q28" s="6"/>
      <c r="R28" s="6"/>
      <c r="S28" s="6"/>
      <c r="T28" s="6"/>
    </row>
    <row r="29" spans="1:20" x14ac:dyDescent="0.25">
      <c r="A29" s="5">
        <v>43815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>
        <f t="shared" si="1"/>
        <v>0</v>
      </c>
      <c r="N29" s="6"/>
      <c r="O29" s="6"/>
      <c r="P29" s="6"/>
      <c r="Q29" s="6"/>
      <c r="R29" s="6"/>
      <c r="S29" s="6"/>
      <c r="T29" s="6"/>
    </row>
    <row r="30" spans="1:20" x14ac:dyDescent="0.25">
      <c r="A30" s="5">
        <v>43816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>
        <f t="shared" si="1"/>
        <v>0</v>
      </c>
      <c r="N30" s="6"/>
      <c r="O30" s="6"/>
      <c r="P30" s="6"/>
      <c r="Q30" s="6"/>
      <c r="R30" s="6"/>
      <c r="S30" s="6"/>
      <c r="T30" s="6"/>
    </row>
    <row r="31" spans="1:20" x14ac:dyDescent="0.25">
      <c r="A31" s="5">
        <v>43817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>
        <f t="shared" si="1"/>
        <v>0</v>
      </c>
      <c r="N31" s="6"/>
      <c r="O31" s="6"/>
      <c r="P31" s="6"/>
      <c r="Q31" s="6"/>
      <c r="R31" s="6"/>
      <c r="S31" s="6"/>
      <c r="T31" s="6"/>
    </row>
    <row r="32" spans="1:20" x14ac:dyDescent="0.25">
      <c r="A32" s="5">
        <v>43818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>
        <f t="shared" si="1"/>
        <v>0</v>
      </c>
      <c r="N32" s="6"/>
      <c r="O32" s="6"/>
      <c r="P32" s="6"/>
      <c r="Q32" s="6"/>
      <c r="R32" s="6"/>
      <c r="S32" s="6"/>
      <c r="T32" s="6"/>
    </row>
    <row r="33" spans="1:20" x14ac:dyDescent="0.25">
      <c r="A33" s="5">
        <v>43819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>
        <f t="shared" si="1"/>
        <v>0</v>
      </c>
      <c r="N33" s="6"/>
      <c r="O33" s="6"/>
      <c r="P33" s="6"/>
      <c r="Q33" s="6"/>
      <c r="R33" s="6"/>
      <c r="S33" s="6"/>
      <c r="T33" s="6"/>
    </row>
    <row r="34" spans="1:20" x14ac:dyDescent="0.25">
      <c r="A34" s="5">
        <v>43820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>
        <f t="shared" si="1"/>
        <v>0</v>
      </c>
      <c r="N34" s="6"/>
      <c r="O34" s="6"/>
      <c r="P34" s="6"/>
      <c r="Q34" s="6"/>
      <c r="R34" s="6"/>
      <c r="S34" s="6"/>
      <c r="T34" s="6"/>
    </row>
    <row r="35" spans="1:20" x14ac:dyDescent="0.25">
      <c r="A35" s="5">
        <v>43821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>
        <f t="shared" si="1"/>
        <v>0</v>
      </c>
      <c r="N35" s="6"/>
      <c r="O35" s="6"/>
      <c r="P35" s="6"/>
      <c r="Q35" s="6"/>
      <c r="R35" s="6"/>
      <c r="S35" s="6"/>
      <c r="T35" s="6"/>
    </row>
    <row r="36" spans="1:20" x14ac:dyDescent="0.25">
      <c r="A36" s="5">
        <v>43822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>
        <f t="shared" si="1"/>
        <v>0</v>
      </c>
      <c r="N36" s="6"/>
      <c r="O36" s="6"/>
      <c r="P36" s="6"/>
      <c r="Q36" s="6"/>
      <c r="R36" s="6"/>
      <c r="S36" s="6"/>
      <c r="T36" s="6"/>
    </row>
    <row r="37" spans="1:20" x14ac:dyDescent="0.25">
      <c r="A37" s="5">
        <v>43823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>
        <f t="shared" si="1"/>
        <v>0</v>
      </c>
      <c r="N37" s="6"/>
      <c r="O37" s="6"/>
      <c r="P37" s="6"/>
      <c r="Q37" s="6"/>
      <c r="R37" s="6"/>
      <c r="S37" s="6"/>
      <c r="T37" s="6"/>
    </row>
    <row r="38" spans="1:20" x14ac:dyDescent="0.25">
      <c r="A38" s="5">
        <v>43824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>
        <f t="shared" si="1"/>
        <v>0</v>
      </c>
      <c r="N38" s="6"/>
      <c r="O38" s="6"/>
      <c r="P38" s="6"/>
      <c r="Q38" s="6"/>
      <c r="R38" s="6"/>
      <c r="S38" s="6"/>
      <c r="T38" s="6"/>
    </row>
    <row r="39" spans="1:20" x14ac:dyDescent="0.25">
      <c r="A39" s="5">
        <v>43825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>
        <f t="shared" si="1"/>
        <v>0</v>
      </c>
      <c r="N39" s="6"/>
      <c r="O39" s="6"/>
      <c r="P39" s="6"/>
      <c r="Q39" s="6"/>
      <c r="R39" s="6"/>
      <c r="S39" s="6"/>
      <c r="T39" s="6"/>
    </row>
    <row r="40" spans="1:20" x14ac:dyDescent="0.25">
      <c r="A40" s="5">
        <v>43826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>
        <f t="shared" si="1"/>
        <v>0</v>
      </c>
      <c r="N40" s="6"/>
      <c r="O40" s="6"/>
      <c r="P40" s="6"/>
      <c r="Q40" s="6"/>
      <c r="R40" s="6"/>
      <c r="S40" s="6"/>
      <c r="T40" s="6"/>
    </row>
    <row r="41" spans="1:20" x14ac:dyDescent="0.25">
      <c r="A41" s="5">
        <v>43827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>
        <f t="shared" si="1"/>
        <v>0</v>
      </c>
      <c r="N41" s="6"/>
      <c r="O41" s="6"/>
      <c r="P41" s="6"/>
      <c r="Q41" s="6"/>
      <c r="R41" s="6"/>
      <c r="S41" s="6"/>
      <c r="T41" s="6"/>
    </row>
    <row r="42" spans="1:20" x14ac:dyDescent="0.25">
      <c r="A42" s="5">
        <v>43828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>
        <f t="shared" si="1"/>
        <v>0</v>
      </c>
      <c r="N42" s="6"/>
      <c r="O42" s="6"/>
      <c r="P42" s="6"/>
      <c r="Q42" s="6"/>
      <c r="R42" s="6"/>
      <c r="S42" s="6"/>
      <c r="T42" s="6"/>
    </row>
    <row r="43" spans="1:20" x14ac:dyDescent="0.25">
      <c r="A43" s="5">
        <v>43829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>
        <f t="shared" si="1"/>
        <v>0</v>
      </c>
      <c r="N43" s="6"/>
      <c r="O43" s="6"/>
      <c r="P43" s="6"/>
      <c r="Q43" s="6"/>
      <c r="R43" s="6"/>
      <c r="S43" s="6"/>
      <c r="T43" s="6"/>
    </row>
    <row r="44" spans="1:20" x14ac:dyDescent="0.25">
      <c r="A44" s="5">
        <v>43830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>
        <f t="shared" si="1"/>
        <v>0</v>
      </c>
      <c r="N44" s="6"/>
      <c r="O44" s="6"/>
      <c r="P44" s="6"/>
      <c r="Q44" s="6"/>
      <c r="R44" s="6"/>
      <c r="S44" s="6"/>
      <c r="T44" s="6"/>
    </row>
    <row r="45" spans="1:20" ht="18.75" x14ac:dyDescent="0.3">
      <c r="A45" s="15" t="s">
        <v>21</v>
      </c>
      <c r="B45" s="16"/>
      <c r="C45" s="16"/>
      <c r="D45" s="16"/>
      <c r="E45" s="16"/>
      <c r="F45" s="16"/>
      <c r="G45" s="16"/>
      <c r="H45" s="16"/>
      <c r="I45" s="16"/>
      <c r="J45" s="17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x14ac:dyDescent="0.25">
      <c r="A46" s="5">
        <v>43831</v>
      </c>
      <c r="B46" s="6">
        <f>93+120+50</f>
        <v>263</v>
      </c>
      <c r="C46" s="6">
        <f>94+82+61</f>
        <v>237</v>
      </c>
      <c r="D46" s="6">
        <f>102+120+52</f>
        <v>274</v>
      </c>
      <c r="E46" s="6">
        <f>130+105+51</f>
        <v>286</v>
      </c>
      <c r="F46" s="6">
        <f>113+85+46</f>
        <v>244</v>
      </c>
      <c r="G46" s="6">
        <f>90+54+33</f>
        <v>177</v>
      </c>
      <c r="H46" s="6">
        <f>60+130+40</f>
        <v>230</v>
      </c>
      <c r="I46" s="6">
        <f>50+100+45</f>
        <v>195</v>
      </c>
      <c r="J46" s="6">
        <f>80+120+50</f>
        <v>250</v>
      </c>
      <c r="K46" s="6">
        <f>50+135+50</f>
        <v>235</v>
      </c>
      <c r="L46" s="6">
        <f>55+130+45</f>
        <v>230</v>
      </c>
      <c r="M46" s="18">
        <f>SUM(B46:L46)</f>
        <v>2621</v>
      </c>
      <c r="N46" s="6"/>
      <c r="O46" s="6"/>
      <c r="P46" s="6"/>
      <c r="Q46" s="6"/>
      <c r="R46" s="6"/>
      <c r="S46" s="6"/>
      <c r="T46" s="6"/>
    </row>
    <row r="47" spans="1:20" x14ac:dyDescent="0.25">
      <c r="A47" s="5">
        <v>43832</v>
      </c>
      <c r="B47" s="6">
        <f>128+107+75</f>
        <v>310</v>
      </c>
      <c r="C47" s="6">
        <f>150+93+52</f>
        <v>295</v>
      </c>
      <c r="D47" s="6">
        <f>135+90+73</f>
        <v>298</v>
      </c>
      <c r="E47" s="6">
        <f>170+110+62</f>
        <v>342</v>
      </c>
      <c r="F47" s="6">
        <f>181+61+59</f>
        <v>301</v>
      </c>
      <c r="G47" s="6">
        <f>137+34+58</f>
        <v>229</v>
      </c>
      <c r="H47" s="6">
        <f>100+90+60</f>
        <v>250</v>
      </c>
      <c r="I47" s="6">
        <f>90+70+60</f>
        <v>220</v>
      </c>
      <c r="J47" s="6">
        <f>90+80+60</f>
        <v>230</v>
      </c>
      <c r="K47" s="6">
        <f>65+90+40</f>
        <v>195</v>
      </c>
      <c r="L47" s="6">
        <f>70+50+50</f>
        <v>170</v>
      </c>
      <c r="M47" s="18">
        <f t="shared" ref="M47:M76" si="2">SUM(B47:L47)</f>
        <v>2840</v>
      </c>
      <c r="N47" s="6"/>
      <c r="O47" s="6"/>
      <c r="P47" s="6"/>
      <c r="Q47" s="6"/>
      <c r="R47" s="6"/>
      <c r="S47" s="6"/>
      <c r="T47" s="6"/>
    </row>
    <row r="48" spans="1:20" x14ac:dyDescent="0.25">
      <c r="A48" s="5">
        <v>43833</v>
      </c>
      <c r="B48" s="6">
        <f>104+99+90</f>
        <v>293</v>
      </c>
      <c r="C48" s="6">
        <f>129+113+70</f>
        <v>312</v>
      </c>
      <c r="D48" s="6">
        <f>118+80+70</f>
        <v>268</v>
      </c>
      <c r="E48" s="6">
        <f>125+11+84</f>
        <v>220</v>
      </c>
      <c r="F48" s="6">
        <f>137+94+56</f>
        <v>287</v>
      </c>
      <c r="G48" s="6">
        <f>111+39+39</f>
        <v>189</v>
      </c>
      <c r="H48" s="6">
        <f>90+100+70</f>
        <v>260</v>
      </c>
      <c r="I48" s="6">
        <f>70+80+70</f>
        <v>220</v>
      </c>
      <c r="J48" s="6">
        <f>70+90+40</f>
        <v>200</v>
      </c>
      <c r="K48" s="6">
        <f>90+10+50</f>
        <v>150</v>
      </c>
      <c r="L48" s="6">
        <f>90+80+40</f>
        <v>210</v>
      </c>
      <c r="M48" s="18">
        <f t="shared" si="2"/>
        <v>2609</v>
      </c>
      <c r="N48" s="6"/>
      <c r="O48" s="6"/>
      <c r="P48" s="6"/>
      <c r="Q48" s="6"/>
      <c r="R48" s="6"/>
      <c r="S48" s="6"/>
      <c r="T48" s="6"/>
    </row>
    <row r="49" spans="1:20" x14ac:dyDescent="0.25">
      <c r="A49" s="5">
        <v>43834</v>
      </c>
      <c r="B49" s="6">
        <f>102+100+79</f>
        <v>281</v>
      </c>
      <c r="C49" s="6">
        <f>120+82+88</f>
        <v>290</v>
      </c>
      <c r="D49" s="6">
        <f>115+113+62</f>
        <v>290</v>
      </c>
      <c r="E49" s="6">
        <f>105+81+71</f>
        <v>257</v>
      </c>
      <c r="F49" s="6">
        <f>151+80+65</f>
        <v>296</v>
      </c>
      <c r="G49" s="6">
        <f>100+45+44</f>
        <v>189</v>
      </c>
      <c r="H49" s="6">
        <f>90+90+60</f>
        <v>240</v>
      </c>
      <c r="I49" s="6">
        <f>60+60+50</f>
        <v>170</v>
      </c>
      <c r="J49" s="6">
        <f>90+70+50</f>
        <v>210</v>
      </c>
      <c r="K49" s="6">
        <f>90+70+60</f>
        <v>220</v>
      </c>
      <c r="L49" s="6">
        <f>90+80+50</f>
        <v>220</v>
      </c>
      <c r="M49" s="18">
        <f t="shared" si="2"/>
        <v>2663</v>
      </c>
      <c r="N49" s="6"/>
      <c r="O49" s="6"/>
      <c r="P49" s="6"/>
      <c r="Q49" s="6"/>
      <c r="R49" s="6"/>
      <c r="S49" s="6"/>
      <c r="T49" s="6"/>
    </row>
    <row r="50" spans="1:20" x14ac:dyDescent="0.25">
      <c r="A50" s="5">
        <v>43835</v>
      </c>
      <c r="B50" s="6">
        <f>150+78+90</f>
        <v>318</v>
      </c>
      <c r="C50" s="6">
        <f>146+80+81</f>
        <v>307</v>
      </c>
      <c r="D50" s="6">
        <f>150+71+75</f>
        <v>296</v>
      </c>
      <c r="E50" s="6">
        <f>153+66+72</f>
        <v>291</v>
      </c>
      <c r="F50" s="6">
        <f>170+42+84</f>
        <v>296</v>
      </c>
      <c r="G50" s="6">
        <f>110+29+47</f>
        <v>186</v>
      </c>
      <c r="H50" s="6">
        <f>90+100+60</f>
        <v>250</v>
      </c>
      <c r="I50" s="6">
        <f>60+80+60</f>
        <v>200</v>
      </c>
      <c r="J50" s="6">
        <f>80+90+70</f>
        <v>240</v>
      </c>
      <c r="K50" s="6">
        <f>90+90+60</f>
        <v>240</v>
      </c>
      <c r="L50" s="6">
        <f>90+90+60</f>
        <v>240</v>
      </c>
      <c r="M50" s="18">
        <f t="shared" si="2"/>
        <v>2864</v>
      </c>
      <c r="N50" s="6"/>
      <c r="O50" s="6"/>
      <c r="P50" s="6"/>
      <c r="Q50" s="6"/>
      <c r="R50" s="6"/>
      <c r="S50" s="6"/>
      <c r="T50" s="6"/>
    </row>
    <row r="51" spans="1:20" x14ac:dyDescent="0.25">
      <c r="A51" s="5">
        <v>43836</v>
      </c>
      <c r="B51" s="6">
        <f>86+126+121</f>
        <v>333</v>
      </c>
      <c r="C51" s="6">
        <f>111+138+80</f>
        <v>329</v>
      </c>
      <c r="D51" s="6">
        <f>113+125+64</f>
        <v>302</v>
      </c>
      <c r="E51" s="6">
        <f>157+99+57</f>
        <v>313</v>
      </c>
      <c r="F51" s="6">
        <f>142+110+51</f>
        <v>303</v>
      </c>
      <c r="G51" s="6">
        <f>146+67+41</f>
        <v>254</v>
      </c>
      <c r="H51" s="6">
        <f>70+130+75</f>
        <v>275</v>
      </c>
      <c r="I51" s="6">
        <f>80+90+65</f>
        <v>235</v>
      </c>
      <c r="J51" s="6">
        <f>70+100+60</f>
        <v>230</v>
      </c>
      <c r="K51" s="6">
        <f>95+90+80</f>
        <v>265</v>
      </c>
      <c r="L51" s="6">
        <f>90+90+70</f>
        <v>250</v>
      </c>
      <c r="M51" s="18">
        <f t="shared" si="2"/>
        <v>3089</v>
      </c>
      <c r="N51" s="6"/>
      <c r="O51" s="6"/>
      <c r="P51" s="6"/>
      <c r="Q51" s="6"/>
      <c r="R51" s="6"/>
      <c r="S51" s="6"/>
      <c r="T51" s="6"/>
    </row>
    <row r="52" spans="1:20" x14ac:dyDescent="0.25">
      <c r="A52" s="5">
        <v>43837</v>
      </c>
      <c r="B52" s="6">
        <f>116+115+93</f>
        <v>324</v>
      </c>
      <c r="C52" s="6">
        <f>120+124+94</f>
        <v>338</v>
      </c>
      <c r="D52" s="6">
        <f>123+129+102</f>
        <v>354</v>
      </c>
      <c r="E52" s="6">
        <f>154+113+81</f>
        <v>348</v>
      </c>
      <c r="F52" s="6">
        <f>172+111+65</f>
        <v>348</v>
      </c>
      <c r="G52" s="6">
        <f>158+67+69</f>
        <v>294</v>
      </c>
      <c r="H52" s="6">
        <f>110+113+40</f>
        <v>263</v>
      </c>
      <c r="I52" s="6">
        <f>120+90+45</f>
        <v>255</v>
      </c>
      <c r="J52" s="6">
        <f>100+80+35</f>
        <v>215</v>
      </c>
      <c r="K52" s="6">
        <f>130+100+40</f>
        <v>270</v>
      </c>
      <c r="L52" s="6">
        <f>140+80+30</f>
        <v>250</v>
      </c>
      <c r="M52" s="18">
        <f t="shared" si="2"/>
        <v>3259</v>
      </c>
      <c r="N52" s="6"/>
      <c r="O52" s="6"/>
      <c r="P52" s="6"/>
      <c r="Q52" s="6"/>
      <c r="R52" s="6"/>
      <c r="S52" s="6"/>
      <c r="T52" s="6"/>
    </row>
    <row r="53" spans="1:20" x14ac:dyDescent="0.25">
      <c r="A53" s="5">
        <v>43838</v>
      </c>
      <c r="B53" s="6">
        <f>103+141+98</f>
        <v>342</v>
      </c>
      <c r="C53" s="6">
        <f>128+116+78</f>
        <v>322</v>
      </c>
      <c r="D53" s="6">
        <f>128+120+103</f>
        <v>351</v>
      </c>
      <c r="E53" s="6">
        <f>146+121+70</f>
        <v>337</v>
      </c>
      <c r="F53" s="6">
        <f>165+119+63</f>
        <v>347</v>
      </c>
      <c r="G53" s="6">
        <f>153+91+56</f>
        <v>300</v>
      </c>
      <c r="H53" s="6">
        <f>93+140+66</f>
        <v>299</v>
      </c>
      <c r="I53" s="6">
        <f>62+153+71</f>
        <v>286</v>
      </c>
      <c r="J53" s="6">
        <f>92+122+57</f>
        <v>271</v>
      </c>
      <c r="K53" s="6">
        <f>120+113+63</f>
        <v>296</v>
      </c>
      <c r="L53" s="6">
        <f>90+112+72</f>
        <v>274</v>
      </c>
      <c r="M53" s="18">
        <f t="shared" si="2"/>
        <v>3425</v>
      </c>
      <c r="N53" s="6"/>
      <c r="O53" s="6"/>
      <c r="P53" s="6"/>
      <c r="Q53" s="6"/>
      <c r="R53" s="6"/>
      <c r="S53" s="6"/>
      <c r="T53" s="6"/>
    </row>
    <row r="54" spans="1:20" x14ac:dyDescent="0.25">
      <c r="A54" s="5">
        <v>43839</v>
      </c>
      <c r="B54" s="6">
        <f>96+160+78</f>
        <v>334</v>
      </c>
      <c r="C54" s="6">
        <f>132+186+60</f>
        <v>378</v>
      </c>
      <c r="D54" s="6">
        <f>115+166+77</f>
        <v>358</v>
      </c>
      <c r="E54" s="6">
        <f>136+152+74</f>
        <v>362</v>
      </c>
      <c r="F54" s="6">
        <f>162+145+47</f>
        <v>354</v>
      </c>
      <c r="G54" s="6">
        <f>158+110+53</f>
        <v>321</v>
      </c>
      <c r="H54" s="6">
        <f>90+100+60</f>
        <v>250</v>
      </c>
      <c r="I54" s="6">
        <f>60+80+60</f>
        <v>200</v>
      </c>
      <c r="J54" s="6">
        <f>80+90+70</f>
        <v>240</v>
      </c>
      <c r="K54" s="6">
        <f>90+90+60</f>
        <v>240</v>
      </c>
      <c r="L54" s="6">
        <f>90+90+160</f>
        <v>340</v>
      </c>
      <c r="M54" s="18">
        <f t="shared" si="2"/>
        <v>3377</v>
      </c>
      <c r="N54" s="6"/>
      <c r="O54" s="6"/>
      <c r="P54" s="6"/>
      <c r="Q54" s="6"/>
      <c r="R54" s="6"/>
      <c r="S54" s="6"/>
      <c r="T54" s="6"/>
    </row>
    <row r="55" spans="1:20" x14ac:dyDescent="0.25">
      <c r="A55" s="5">
        <v>43840</v>
      </c>
      <c r="B55" s="6">
        <f>124+104+126</f>
        <v>354</v>
      </c>
      <c r="C55" s="6">
        <f>121+166+101</f>
        <v>388</v>
      </c>
      <c r="D55" s="6">
        <f>137+120+94</f>
        <v>351</v>
      </c>
      <c r="E55" s="6">
        <f>150+127+73</f>
        <v>350</v>
      </c>
      <c r="F55" s="6">
        <f>120+150+80</f>
        <v>350</v>
      </c>
      <c r="G55" s="6">
        <f>138+93+65</f>
        <v>296</v>
      </c>
      <c r="H55" s="6">
        <f>91+109+99</f>
        <v>299</v>
      </c>
      <c r="I55" s="6">
        <f>72+124+86</f>
        <v>282</v>
      </c>
      <c r="J55" s="6">
        <f>91+92+66</f>
        <v>249</v>
      </c>
      <c r="K55" s="6">
        <f>123+100+69</f>
        <v>292</v>
      </c>
      <c r="L55" s="6">
        <f>103+86+68</f>
        <v>257</v>
      </c>
      <c r="M55" s="18">
        <f t="shared" si="2"/>
        <v>3468</v>
      </c>
      <c r="N55" s="6"/>
      <c r="O55" s="6"/>
      <c r="P55" s="6"/>
      <c r="Q55" s="6"/>
      <c r="R55" s="6"/>
      <c r="S55" s="6"/>
      <c r="T55" s="6"/>
    </row>
    <row r="56" spans="1:20" x14ac:dyDescent="0.25">
      <c r="A56" s="5">
        <v>43841</v>
      </c>
      <c r="B56" s="6">
        <f>142+113+62</f>
        <v>317</v>
      </c>
      <c r="C56" s="6">
        <f>145+150+77</f>
        <v>372</v>
      </c>
      <c r="D56" s="6">
        <f>150+130+85</f>
        <v>365</v>
      </c>
      <c r="E56" s="6">
        <f>165+116+83</f>
        <v>364</v>
      </c>
      <c r="F56" s="6">
        <f>184+112+48</f>
        <v>344</v>
      </c>
      <c r="G56" s="6">
        <f>191+90+50</f>
        <v>331</v>
      </c>
      <c r="H56" s="6">
        <f>9+112+81</f>
        <v>202</v>
      </c>
      <c r="I56" s="6">
        <f>102+100+93</f>
        <v>295</v>
      </c>
      <c r="J56" s="6">
        <f>85+98+50</f>
        <v>233</v>
      </c>
      <c r="K56" s="6">
        <f>148+93+62</f>
        <v>303</v>
      </c>
      <c r="L56" s="6">
        <f>142+103+4</f>
        <v>249</v>
      </c>
      <c r="M56" s="18">
        <f t="shared" si="2"/>
        <v>3375</v>
      </c>
      <c r="N56" s="6"/>
      <c r="O56" s="6"/>
      <c r="P56" s="6"/>
      <c r="Q56" s="6"/>
      <c r="R56" s="6"/>
      <c r="S56" s="6"/>
      <c r="T56" s="6"/>
    </row>
    <row r="57" spans="1:20" x14ac:dyDescent="0.25">
      <c r="A57" s="5">
        <v>43842</v>
      </c>
      <c r="B57" s="6">
        <f>151+120+80</f>
        <v>351</v>
      </c>
      <c r="C57" s="6">
        <f>164+178+85</f>
        <v>427</v>
      </c>
      <c r="D57" s="6">
        <f>180+94+61</f>
        <v>335</v>
      </c>
      <c r="E57" s="6">
        <f>190+103+53</f>
        <v>346</v>
      </c>
      <c r="F57" s="6">
        <f>230+100+52</f>
        <v>382</v>
      </c>
      <c r="G57" s="6">
        <f>230+71+50</f>
        <v>351</v>
      </c>
      <c r="H57" s="6">
        <f>143+76+61</f>
        <v>280</v>
      </c>
      <c r="I57" s="6">
        <f>136+79+59</f>
        <v>274</v>
      </c>
      <c r="J57" s="6">
        <f>127+80+43</f>
        <v>250</v>
      </c>
      <c r="K57" s="6">
        <f>144+130+47</f>
        <v>321</v>
      </c>
      <c r="L57" s="6">
        <f>121+100+72</f>
        <v>293</v>
      </c>
      <c r="M57" s="18">
        <f t="shared" si="2"/>
        <v>3610</v>
      </c>
      <c r="N57" s="6"/>
      <c r="O57" s="6"/>
      <c r="P57" s="6"/>
      <c r="Q57" s="6"/>
      <c r="R57" s="6"/>
      <c r="S57" s="6"/>
      <c r="T57" s="6"/>
    </row>
    <row r="58" spans="1:20" x14ac:dyDescent="0.25">
      <c r="A58" s="5">
        <v>43843</v>
      </c>
      <c r="B58" s="6">
        <f>100+127+122</f>
        <v>349</v>
      </c>
      <c r="C58" s="6">
        <f>113+165+91</f>
        <v>369</v>
      </c>
      <c r="D58" s="6">
        <f>155+145+81</f>
        <v>381</v>
      </c>
      <c r="E58" s="6">
        <f>167+152+80</f>
        <v>399</v>
      </c>
      <c r="F58" s="6">
        <f>170+120+87</f>
        <v>377</v>
      </c>
      <c r="G58" s="6">
        <f>182+106+95</f>
        <v>383</v>
      </c>
      <c r="H58" s="6">
        <f>99+106+98</f>
        <v>303</v>
      </c>
      <c r="I58" s="6">
        <f>123+115+98</f>
        <v>336</v>
      </c>
      <c r="J58" s="6">
        <f>85+118+74</f>
        <v>277</v>
      </c>
      <c r="K58" s="6">
        <f>107+151+74</f>
        <v>332</v>
      </c>
      <c r="L58" s="6">
        <f>91+130+80</f>
        <v>301</v>
      </c>
      <c r="M58" s="18">
        <f t="shared" si="2"/>
        <v>3807</v>
      </c>
      <c r="N58" s="6"/>
      <c r="O58" s="6"/>
      <c r="P58" s="6"/>
      <c r="Q58" s="6"/>
      <c r="R58" s="6"/>
      <c r="S58" s="6"/>
      <c r="T58" s="6"/>
    </row>
    <row r="59" spans="1:20" x14ac:dyDescent="0.25">
      <c r="A59" s="5">
        <v>43844</v>
      </c>
      <c r="B59" s="6">
        <f>120+112+80</f>
        <v>312</v>
      </c>
      <c r="C59" s="6">
        <f>136+143+72</f>
        <v>351</v>
      </c>
      <c r="D59" s="6">
        <f>184+103+80</f>
        <v>367</v>
      </c>
      <c r="E59" s="6">
        <f>160+120+67</f>
        <v>347</v>
      </c>
      <c r="F59" s="6">
        <f>203+100+68</f>
        <v>371</v>
      </c>
      <c r="G59" s="6">
        <f>177+83+77</f>
        <v>337</v>
      </c>
      <c r="H59" s="6">
        <f>115+87+79</f>
        <v>281</v>
      </c>
      <c r="I59" s="6">
        <f>121+109+74</f>
        <v>304</v>
      </c>
      <c r="J59" s="6">
        <f>87+102+76</f>
        <v>265</v>
      </c>
      <c r="K59" s="6">
        <f>123+132+64</f>
        <v>319</v>
      </c>
      <c r="L59" s="6">
        <f>122+122+54</f>
        <v>298</v>
      </c>
      <c r="M59" s="18">
        <f t="shared" si="2"/>
        <v>3552</v>
      </c>
      <c r="N59" s="6"/>
      <c r="O59" s="6"/>
      <c r="P59" s="6"/>
      <c r="Q59" s="6"/>
      <c r="R59" s="6"/>
      <c r="S59" s="6"/>
      <c r="T59" s="6"/>
    </row>
    <row r="60" spans="1:20" x14ac:dyDescent="0.25">
      <c r="A60" s="5">
        <v>43845</v>
      </c>
      <c r="B60" s="6">
        <f>150+110+80</f>
        <v>340</v>
      </c>
      <c r="C60" s="6">
        <f>155+155+92</f>
        <v>402</v>
      </c>
      <c r="D60" s="6">
        <f>193+106+84</f>
        <v>383</v>
      </c>
      <c r="E60" s="6">
        <f>200+133+65</f>
        <v>398</v>
      </c>
      <c r="F60" s="6">
        <f>192+110+56</f>
        <v>358</v>
      </c>
      <c r="G60" s="6">
        <f>194+90+96</f>
        <v>380</v>
      </c>
      <c r="H60" s="6">
        <f>137+82+82</f>
        <v>301</v>
      </c>
      <c r="I60" s="6">
        <f>112+92+104</f>
        <v>308</v>
      </c>
      <c r="J60" s="6">
        <f>142+85+85</f>
        <v>312</v>
      </c>
      <c r="K60" s="6">
        <f>150+107+82</f>
        <v>339</v>
      </c>
      <c r="L60" s="6">
        <f>119+118+74</f>
        <v>311</v>
      </c>
      <c r="M60" s="18">
        <f t="shared" si="2"/>
        <v>3832</v>
      </c>
      <c r="N60" s="6"/>
      <c r="O60" s="6"/>
      <c r="P60" s="6"/>
      <c r="Q60" s="6"/>
      <c r="R60" s="6"/>
      <c r="S60" s="6"/>
      <c r="T60" s="6"/>
    </row>
    <row r="61" spans="1:20" x14ac:dyDescent="0.25">
      <c r="A61" s="5">
        <v>43846</v>
      </c>
      <c r="B61" s="6">
        <f>67+128+92</f>
        <v>287</v>
      </c>
      <c r="C61" s="6">
        <f>82+120+99</f>
        <v>301</v>
      </c>
      <c r="D61" s="6">
        <f>102+132+86</f>
        <v>320</v>
      </c>
      <c r="E61" s="6">
        <f>100+150+88</f>
        <v>338</v>
      </c>
      <c r="F61" s="6">
        <f>124+128+81</f>
        <v>333</v>
      </c>
      <c r="G61" s="6">
        <f>97+100+79</f>
        <v>276</v>
      </c>
      <c r="H61" s="6">
        <f>77+102+84</f>
        <v>263</v>
      </c>
      <c r="I61" s="6">
        <f>76+90+86</f>
        <v>252</v>
      </c>
      <c r="J61" s="6">
        <f>81+110+90</f>
        <v>281</v>
      </c>
      <c r="K61" s="6">
        <f>93+105+92</f>
        <v>290</v>
      </c>
      <c r="L61" s="6">
        <f>79+115+62</f>
        <v>256</v>
      </c>
      <c r="M61" s="18">
        <f t="shared" si="2"/>
        <v>3197</v>
      </c>
      <c r="N61" s="6"/>
      <c r="O61" s="6"/>
      <c r="P61" s="6"/>
      <c r="Q61" s="6"/>
      <c r="R61" s="6"/>
      <c r="S61" s="6"/>
      <c r="T61" s="6"/>
    </row>
    <row r="62" spans="1:20" x14ac:dyDescent="0.25">
      <c r="A62" s="5">
        <v>43847</v>
      </c>
      <c r="B62" s="6">
        <f>120+120+74</f>
        <v>314</v>
      </c>
      <c r="C62" s="6">
        <f>121+130+84</f>
        <v>335</v>
      </c>
      <c r="D62" s="6">
        <f>140+140+65</f>
        <v>345</v>
      </c>
      <c r="E62" s="6">
        <f>151+133+56</f>
        <v>340</v>
      </c>
      <c r="F62" s="6">
        <f>152+132+59</f>
        <v>343</v>
      </c>
      <c r="G62" s="6">
        <f>161+97+50</f>
        <v>308</v>
      </c>
      <c r="H62" s="6">
        <f>120+106+90</f>
        <v>316</v>
      </c>
      <c r="I62" s="6">
        <f>120+100+91</f>
        <v>311</v>
      </c>
      <c r="J62" s="6">
        <f>102+110+62</f>
        <v>274</v>
      </c>
      <c r="K62" s="6">
        <f>124+115+70</f>
        <v>309</v>
      </c>
      <c r="L62" s="6">
        <f>125+102+100</f>
        <v>327</v>
      </c>
      <c r="M62" s="18">
        <f t="shared" si="2"/>
        <v>3522</v>
      </c>
      <c r="N62" s="6"/>
      <c r="O62" s="6"/>
      <c r="P62" s="6"/>
      <c r="Q62" s="6"/>
      <c r="R62" s="6"/>
      <c r="S62" s="6"/>
      <c r="T62" s="6"/>
    </row>
    <row r="63" spans="1:20" x14ac:dyDescent="0.25">
      <c r="A63" s="5">
        <v>43848</v>
      </c>
      <c r="B63" s="19">
        <f>120+110+60+73</f>
        <v>363</v>
      </c>
      <c r="C63" s="6">
        <f>111+107+77+40</f>
        <v>335</v>
      </c>
      <c r="D63" s="6">
        <f>145+124+76+38</f>
        <v>383</v>
      </c>
      <c r="E63" s="6">
        <f>187+96+73+33</f>
        <v>389</v>
      </c>
      <c r="F63" s="6">
        <f>181+106+56+28</f>
        <v>371</v>
      </c>
      <c r="G63" s="6">
        <f>165+91+70+25</f>
        <v>351</v>
      </c>
      <c r="H63" s="6">
        <f>98+90+82</f>
        <v>270</v>
      </c>
      <c r="I63" s="6">
        <f>101+90+97</f>
        <v>288</v>
      </c>
      <c r="J63" s="6">
        <f>92+125+85</f>
        <v>302</v>
      </c>
      <c r="K63" s="6">
        <f>141+125+75</f>
        <v>341</v>
      </c>
      <c r="L63" s="6">
        <f>92+100+125</f>
        <v>317</v>
      </c>
      <c r="M63" s="18">
        <f t="shared" si="2"/>
        <v>3710</v>
      </c>
      <c r="N63" s="6"/>
      <c r="O63" s="6"/>
      <c r="P63" s="6"/>
      <c r="Q63" s="6"/>
      <c r="R63" s="6"/>
      <c r="S63" s="6"/>
      <c r="T63" s="6"/>
    </row>
    <row r="64" spans="1:20" x14ac:dyDescent="0.25">
      <c r="A64" s="5">
        <v>43849</v>
      </c>
      <c r="B64" s="6">
        <f>155+72+67</f>
        <v>294</v>
      </c>
      <c r="C64" s="6">
        <f>133+105+75</f>
        <v>313</v>
      </c>
      <c r="D64" s="6">
        <f>150+130+57</f>
        <v>337</v>
      </c>
      <c r="E64" s="6">
        <f>188+113+56</f>
        <v>357</v>
      </c>
      <c r="F64" s="6">
        <f>195+95+51</f>
        <v>341</v>
      </c>
      <c r="G64" s="6">
        <f>200+108+57</f>
        <v>365</v>
      </c>
      <c r="H64" s="6">
        <f>105+92+102</f>
        <v>299</v>
      </c>
      <c r="I64" s="6">
        <f>115+95+100</f>
        <v>310</v>
      </c>
      <c r="J64" s="6">
        <f>115+80+90</f>
        <v>285</v>
      </c>
      <c r="K64" s="6">
        <f>145+110+90</f>
        <v>345</v>
      </c>
      <c r="L64" s="6">
        <f>120+80+80</f>
        <v>280</v>
      </c>
      <c r="M64" s="18">
        <f t="shared" si="2"/>
        <v>3526</v>
      </c>
      <c r="N64" s="6"/>
      <c r="O64" s="6"/>
      <c r="P64" s="6"/>
      <c r="Q64" s="6"/>
      <c r="R64" s="6"/>
      <c r="S64" s="6"/>
      <c r="T64" s="6"/>
    </row>
    <row r="65" spans="1:20" x14ac:dyDescent="0.25">
      <c r="A65" s="5">
        <v>43850</v>
      </c>
      <c r="B65" s="6">
        <f>140+88+61</f>
        <v>289</v>
      </c>
      <c r="C65" s="6">
        <f>180+74+68</f>
        <v>322</v>
      </c>
      <c r="D65" s="6">
        <f>160+120+67</f>
        <v>347</v>
      </c>
      <c r="E65" s="6">
        <f>210+96+59</f>
        <v>365</v>
      </c>
      <c r="F65" s="6">
        <f>201+105+54</f>
        <v>360</v>
      </c>
      <c r="G65" s="6">
        <f>205+87+61</f>
        <v>353</v>
      </c>
      <c r="H65" s="6">
        <f>150+90+60</f>
        <v>300</v>
      </c>
      <c r="I65" s="6">
        <f>145+120+70</f>
        <v>335</v>
      </c>
      <c r="J65" s="6">
        <f>140+85+60</f>
        <v>285</v>
      </c>
      <c r="K65" s="6">
        <f>160+100+50</f>
        <v>310</v>
      </c>
      <c r="L65" s="6">
        <f>200+90+80</f>
        <v>370</v>
      </c>
      <c r="M65" s="18">
        <f t="shared" si="2"/>
        <v>3636</v>
      </c>
      <c r="N65" s="6"/>
      <c r="O65" s="6"/>
      <c r="P65" s="6"/>
      <c r="Q65" s="6"/>
      <c r="R65" s="6"/>
      <c r="S65" s="6"/>
      <c r="T65" s="6"/>
    </row>
    <row r="66" spans="1:20" x14ac:dyDescent="0.25">
      <c r="A66" s="5">
        <v>43851</v>
      </c>
      <c r="B66" s="6">
        <f>137+69+60</f>
        <v>266</v>
      </c>
      <c r="C66" s="6">
        <f>170+100+62</f>
        <v>332</v>
      </c>
      <c r="D66" s="6">
        <f>220+78+64</f>
        <v>362</v>
      </c>
      <c r="E66" s="6">
        <f>204+101+77</f>
        <v>382</v>
      </c>
      <c r="F66" s="6">
        <f>210+93+63</f>
        <v>366</v>
      </c>
      <c r="G66" s="6">
        <f>202+85+55</f>
        <v>342</v>
      </c>
      <c r="H66" s="6">
        <f>105+113+90</f>
        <v>308</v>
      </c>
      <c r="I66" s="6">
        <f>93+145+65</f>
        <v>303</v>
      </c>
      <c r="J66" s="6">
        <f>102+105+65</f>
        <v>272</v>
      </c>
      <c r="K66" s="6">
        <f>120+112+62</f>
        <v>294</v>
      </c>
      <c r="L66" s="6">
        <f>147+113+60</f>
        <v>320</v>
      </c>
      <c r="M66" s="18">
        <f t="shared" si="2"/>
        <v>3547</v>
      </c>
      <c r="N66" s="6"/>
      <c r="O66" s="6"/>
      <c r="P66" s="6"/>
      <c r="Q66" s="6"/>
      <c r="R66" s="6"/>
      <c r="S66" s="6"/>
      <c r="T66" s="6"/>
    </row>
    <row r="67" spans="1:20" x14ac:dyDescent="0.25">
      <c r="A67" s="5">
        <v>43852</v>
      </c>
      <c r="B67" s="6">
        <f>147+65+68</f>
        <v>280</v>
      </c>
      <c r="C67" s="6">
        <f>170+70+82</f>
        <v>322</v>
      </c>
      <c r="D67" s="6">
        <f>211+85+94</f>
        <v>390</v>
      </c>
      <c r="E67" s="6">
        <f>156+101+82</f>
        <v>339</v>
      </c>
      <c r="F67" s="6">
        <f>201+88+77</f>
        <v>366</v>
      </c>
      <c r="G67" s="6">
        <f>229+89+56</f>
        <v>374</v>
      </c>
      <c r="H67" s="6">
        <f>124+120+52</f>
        <v>296</v>
      </c>
      <c r="I67" s="6">
        <f>133+87+82</f>
        <v>302</v>
      </c>
      <c r="J67" s="6">
        <f>126+66+68</f>
        <v>260</v>
      </c>
      <c r="K67" s="6">
        <f>153+104+58</f>
        <v>315</v>
      </c>
      <c r="L67" s="6">
        <f>157+81+55</f>
        <v>293</v>
      </c>
      <c r="M67" s="18">
        <f t="shared" si="2"/>
        <v>3537</v>
      </c>
      <c r="N67" s="6"/>
      <c r="O67" s="6"/>
      <c r="P67" s="6"/>
      <c r="Q67" s="6"/>
      <c r="R67" s="6"/>
      <c r="S67" s="6"/>
      <c r="T67" s="6"/>
    </row>
    <row r="68" spans="1:20" x14ac:dyDescent="0.25">
      <c r="A68" s="5">
        <v>43853</v>
      </c>
      <c r="B68" s="6">
        <f>63+85+75</f>
        <v>223</v>
      </c>
      <c r="C68" s="6">
        <f>105+112+85</f>
        <v>302</v>
      </c>
      <c r="D68" s="6">
        <f>105+94+104</f>
        <v>303</v>
      </c>
      <c r="E68" s="6">
        <f>83+70+79</f>
        <v>232</v>
      </c>
      <c r="F68" s="6">
        <f>184+93+66</f>
        <v>343</v>
      </c>
      <c r="G68" s="6">
        <f>180+111+61</f>
        <v>352</v>
      </c>
      <c r="H68" s="6">
        <f>84+150+79</f>
        <v>313</v>
      </c>
      <c r="I68" s="6">
        <f>91+136+96</f>
        <v>323</v>
      </c>
      <c r="J68" s="6">
        <f>102+113+67</f>
        <v>282</v>
      </c>
      <c r="K68" s="6">
        <f>140+107+73</f>
        <v>320</v>
      </c>
      <c r="L68" s="6">
        <f>105+120+80</f>
        <v>305</v>
      </c>
      <c r="M68" s="18">
        <f t="shared" si="2"/>
        <v>3298</v>
      </c>
      <c r="N68" s="6"/>
      <c r="O68" s="6"/>
      <c r="P68" s="6"/>
      <c r="Q68" s="6"/>
      <c r="R68" s="6"/>
      <c r="S68" s="6"/>
      <c r="T68" s="6"/>
    </row>
    <row r="69" spans="1:20" x14ac:dyDescent="0.25">
      <c r="A69" s="5">
        <v>43854</v>
      </c>
      <c r="B69" s="6">
        <f>50+91+50</f>
        <v>191</v>
      </c>
      <c r="C69" s="6">
        <f>114+119+83</f>
        <v>316</v>
      </c>
      <c r="D69" s="6">
        <f>102+121+75</f>
        <v>298</v>
      </c>
      <c r="E69" s="6">
        <f>70+92+42</f>
        <v>204</v>
      </c>
      <c r="F69" s="6">
        <f>201+111+71</f>
        <v>383</v>
      </c>
      <c r="G69" s="6">
        <f>232+86+61</f>
        <v>379</v>
      </c>
      <c r="H69" s="6">
        <f>121+77+80</f>
        <v>278</v>
      </c>
      <c r="I69" s="6">
        <f>135+90+67</f>
        <v>292</v>
      </c>
      <c r="J69" s="6">
        <f>138+88+38</f>
        <v>264</v>
      </c>
      <c r="K69" s="6">
        <f>190+95+51</f>
        <v>336</v>
      </c>
      <c r="L69" s="6">
        <f>151+91+57</f>
        <v>299</v>
      </c>
      <c r="M69" s="18">
        <f t="shared" si="2"/>
        <v>3240</v>
      </c>
      <c r="N69" s="6"/>
      <c r="O69" s="6"/>
      <c r="P69" s="6"/>
      <c r="Q69" s="6"/>
      <c r="R69" s="6"/>
      <c r="S69" s="6"/>
      <c r="T69" s="6"/>
    </row>
    <row r="70" spans="1:20" x14ac:dyDescent="0.25">
      <c r="A70" s="5">
        <v>43855</v>
      </c>
      <c r="B70" s="6">
        <f>39+85+29</f>
        <v>153</v>
      </c>
      <c r="C70" s="6">
        <f>82+135+53</f>
        <v>270</v>
      </c>
      <c r="D70" s="6">
        <f>70+96+50</f>
        <v>216</v>
      </c>
      <c r="E70" s="6">
        <f>55+79+21</f>
        <v>155</v>
      </c>
      <c r="F70" s="6">
        <f>121+157+63</f>
        <v>341</v>
      </c>
      <c r="G70" s="6">
        <f>166+150+54</f>
        <v>370</v>
      </c>
      <c r="H70" s="6">
        <f>125+120+88</f>
        <v>333</v>
      </c>
      <c r="I70" s="6">
        <f>121+89+81</f>
        <v>291</v>
      </c>
      <c r="J70" s="6">
        <f>123+96+60</f>
        <v>279</v>
      </c>
      <c r="K70" s="6">
        <f>155+99+70</f>
        <v>324</v>
      </c>
      <c r="L70" s="6">
        <f>158+101+63</f>
        <v>322</v>
      </c>
      <c r="M70" s="18">
        <f t="shared" si="2"/>
        <v>3054</v>
      </c>
      <c r="N70" s="6"/>
      <c r="O70" s="6"/>
      <c r="P70" s="6"/>
      <c r="Q70" s="6"/>
      <c r="R70" s="6"/>
      <c r="S70" s="6"/>
      <c r="T70" s="6"/>
    </row>
    <row r="71" spans="1:20" x14ac:dyDescent="0.25">
      <c r="A71" s="5">
        <v>43856</v>
      </c>
      <c r="B71" s="6">
        <f>29+49+38</f>
        <v>116</v>
      </c>
      <c r="C71" s="6">
        <f>34+107+58</f>
        <v>199</v>
      </c>
      <c r="D71" s="6">
        <f>40+75+67</f>
        <v>182</v>
      </c>
      <c r="E71" s="6">
        <f>22+75+48</f>
        <v>145</v>
      </c>
      <c r="F71" s="6">
        <f>46+109+89</f>
        <v>244</v>
      </c>
      <c r="G71" s="6">
        <f>87+112+80</f>
        <v>279</v>
      </c>
      <c r="H71" s="6">
        <f>133+124+44</f>
        <v>301</v>
      </c>
      <c r="I71" s="6">
        <f>98+106+69</f>
        <v>273</v>
      </c>
      <c r="J71" s="6">
        <f>109+90+64</f>
        <v>263</v>
      </c>
      <c r="K71" s="6">
        <f>119+106+59</f>
        <v>284</v>
      </c>
      <c r="L71" s="6">
        <f>142+111+60</f>
        <v>313</v>
      </c>
      <c r="M71" s="18">
        <f t="shared" si="2"/>
        <v>2599</v>
      </c>
      <c r="N71" s="6"/>
      <c r="O71" s="6"/>
      <c r="P71" s="6"/>
      <c r="Q71" s="6"/>
      <c r="R71" s="6"/>
      <c r="S71" s="6"/>
      <c r="T71" s="6"/>
    </row>
    <row r="72" spans="1:20" x14ac:dyDescent="0.25">
      <c r="A72" s="5">
        <v>43857</v>
      </c>
      <c r="B72" s="6">
        <f>27+43+35</f>
        <v>105</v>
      </c>
      <c r="C72" s="6">
        <f>32+73+45</f>
        <v>150</v>
      </c>
      <c r="D72" s="6">
        <f>49+55+52</f>
        <v>156</v>
      </c>
      <c r="E72" s="6">
        <f>32+43+35</f>
        <v>110</v>
      </c>
      <c r="F72" s="6">
        <f>37+101+62</f>
        <v>200</v>
      </c>
      <c r="G72" s="6">
        <f>105+120+57</f>
        <v>282</v>
      </c>
      <c r="H72" s="6">
        <f>151+108+93</f>
        <v>352</v>
      </c>
      <c r="I72" s="6">
        <f>102+104+84</f>
        <v>290</v>
      </c>
      <c r="J72" s="6">
        <f>136+90+67</f>
        <v>293</v>
      </c>
      <c r="K72" s="6">
        <f>184+105+80</f>
        <v>369</v>
      </c>
      <c r="L72" s="6">
        <f>170+83+60</f>
        <v>313</v>
      </c>
      <c r="M72" s="18">
        <f t="shared" si="2"/>
        <v>2620</v>
      </c>
      <c r="N72" s="6"/>
      <c r="O72" s="6"/>
      <c r="P72" s="6"/>
      <c r="Q72" s="6"/>
      <c r="R72" s="6"/>
      <c r="S72" s="6"/>
      <c r="T72" s="6"/>
    </row>
    <row r="73" spans="1:20" x14ac:dyDescent="0.25">
      <c r="A73" s="5">
        <v>43858</v>
      </c>
      <c r="B73" s="6">
        <f>14+36+33</f>
        <v>83</v>
      </c>
      <c r="C73" s="6">
        <f>16+37+48</f>
        <v>101</v>
      </c>
      <c r="D73" s="6">
        <f>39+42+49</f>
        <v>130</v>
      </c>
      <c r="E73" s="6">
        <f>34+53+33</f>
        <v>120</v>
      </c>
      <c r="F73" s="6">
        <f>62+83+50</f>
        <v>195</v>
      </c>
      <c r="G73" s="6">
        <f>88+85+71</f>
        <v>244</v>
      </c>
      <c r="H73" s="6">
        <f>143+100+75</f>
        <v>318</v>
      </c>
      <c r="I73" s="6">
        <f>56+123+82</f>
        <v>261</v>
      </c>
      <c r="J73" s="6">
        <f>111+83+58</f>
        <v>252</v>
      </c>
      <c r="K73" s="6">
        <f>182+91+73</f>
        <v>346</v>
      </c>
      <c r="L73" s="6">
        <f>142+93+67</f>
        <v>302</v>
      </c>
      <c r="M73" s="18">
        <f t="shared" si="2"/>
        <v>2352</v>
      </c>
      <c r="N73" s="6"/>
      <c r="O73" s="6"/>
      <c r="P73" s="6"/>
      <c r="Q73" s="6"/>
      <c r="R73" s="6"/>
      <c r="S73" s="6"/>
      <c r="T73" s="6"/>
    </row>
    <row r="74" spans="1:20" x14ac:dyDescent="0.25">
      <c r="A74" s="5">
        <v>43859</v>
      </c>
      <c r="B74" s="6">
        <f>27+32+27</f>
        <v>86</v>
      </c>
      <c r="C74" s="6">
        <f>22+38+17</f>
        <v>77</v>
      </c>
      <c r="D74" s="6">
        <f>42+40+44</f>
        <v>126</v>
      </c>
      <c r="E74" s="6">
        <f>23+33+48</f>
        <v>104</v>
      </c>
      <c r="F74" s="6">
        <f>41+42+44</f>
        <v>127</v>
      </c>
      <c r="G74" s="6">
        <f>86+70+82</f>
        <v>238</v>
      </c>
      <c r="H74" s="6">
        <f>107+120+98</f>
        <v>325</v>
      </c>
      <c r="I74" s="6">
        <f>37+72+80</f>
        <v>189</v>
      </c>
      <c r="J74" s="6">
        <f>70+93+78</f>
        <v>241</v>
      </c>
      <c r="K74" s="6">
        <f>144+103+94</f>
        <v>341</v>
      </c>
      <c r="L74" s="6">
        <f>100+80+90</f>
        <v>270</v>
      </c>
      <c r="M74" s="18">
        <f t="shared" si="2"/>
        <v>2124</v>
      </c>
      <c r="N74" s="6"/>
      <c r="O74" s="6"/>
      <c r="P74" s="6"/>
      <c r="Q74" s="6"/>
      <c r="R74" s="6"/>
      <c r="S74" s="6"/>
      <c r="T74" s="6"/>
    </row>
    <row r="75" spans="1:20" x14ac:dyDescent="0.25">
      <c r="A75" s="5">
        <v>43860</v>
      </c>
      <c r="B75" s="6">
        <f>23+26+31</f>
        <v>80</v>
      </c>
      <c r="C75" s="6">
        <f>27+19+21</f>
        <v>67</v>
      </c>
      <c r="D75" s="6">
        <f>32+39+47</f>
        <v>118</v>
      </c>
      <c r="E75" s="6">
        <f>39+49+24</f>
        <v>112</v>
      </c>
      <c r="F75" s="6">
        <f>37+55+36</f>
        <v>128</v>
      </c>
      <c r="G75" s="6">
        <f>71+69+42</f>
        <v>182</v>
      </c>
      <c r="H75" s="6">
        <f>60+121+90</f>
        <v>271</v>
      </c>
      <c r="I75" s="6">
        <f>55+66+52</f>
        <v>173</v>
      </c>
      <c r="J75" s="6">
        <f>46+74+63</f>
        <v>183</v>
      </c>
      <c r="K75" s="6">
        <f>90+101+90</f>
        <v>281</v>
      </c>
      <c r="L75" s="6">
        <f>61+95+72</f>
        <v>228</v>
      </c>
      <c r="M75" s="18">
        <f>SUM(B75:L75)</f>
        <v>1823</v>
      </c>
      <c r="N75" s="6"/>
      <c r="O75" s="6"/>
      <c r="P75" s="6"/>
      <c r="Q75" s="6"/>
      <c r="R75" s="6"/>
      <c r="S75" s="6"/>
      <c r="T75" s="6"/>
    </row>
    <row r="76" spans="1:20" x14ac:dyDescent="0.25">
      <c r="A76" s="5">
        <v>43861</v>
      </c>
      <c r="B76" s="6">
        <f>26+18+21</f>
        <v>65</v>
      </c>
      <c r="C76" s="6">
        <f>12+23+30</f>
        <v>65</v>
      </c>
      <c r="D76" s="6">
        <f>34+42+43</f>
        <v>119</v>
      </c>
      <c r="E76" s="6">
        <f>40+25+52</f>
        <v>117</v>
      </c>
      <c r="F76" s="6">
        <f>28+33+27</f>
        <v>88</v>
      </c>
      <c r="G76" s="6">
        <f>79+60+58</f>
        <v>197</v>
      </c>
      <c r="H76" s="6">
        <f>62+76+83</f>
        <v>221</v>
      </c>
      <c r="I76" s="6">
        <f>52+61+46</f>
        <v>159</v>
      </c>
      <c r="J76" s="6">
        <f>51+50+25</f>
        <v>126</v>
      </c>
      <c r="K76" s="6">
        <f>63+61+76</f>
        <v>200</v>
      </c>
      <c r="L76" s="6">
        <f>64+55+38</f>
        <v>157</v>
      </c>
      <c r="M76" s="18">
        <f t="shared" si="2"/>
        <v>1514</v>
      </c>
      <c r="N76" s="6"/>
      <c r="O76" s="6"/>
      <c r="P76" s="6"/>
      <c r="Q76" s="6"/>
      <c r="R76" s="6"/>
      <c r="S76" s="6"/>
      <c r="T76" s="6"/>
    </row>
    <row r="77" spans="1:20" ht="18.75" x14ac:dyDescent="0.3">
      <c r="A77" s="20" t="s">
        <v>22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2"/>
      <c r="M77" s="6"/>
      <c r="N77" s="6"/>
      <c r="O77" s="6"/>
      <c r="P77" s="6"/>
      <c r="Q77" s="6"/>
      <c r="R77" s="6"/>
      <c r="S77" s="6"/>
      <c r="T77" s="6"/>
    </row>
    <row r="78" spans="1:20" x14ac:dyDescent="0.25">
      <c r="A78" s="5">
        <v>43862</v>
      </c>
      <c r="B78" s="6">
        <f>32+29+20</f>
        <v>81</v>
      </c>
      <c r="C78" s="6">
        <f>18+13+25</f>
        <v>56</v>
      </c>
      <c r="D78" s="6">
        <f>45+33+49</f>
        <v>127</v>
      </c>
      <c r="E78" s="6">
        <f>50+41+49</f>
        <v>140</v>
      </c>
      <c r="F78" s="6">
        <f>36+28+39</f>
        <v>103</v>
      </c>
      <c r="G78" s="6">
        <f>66+51+52</f>
        <v>169</v>
      </c>
      <c r="H78" s="6">
        <f>79+71+45</f>
        <v>195</v>
      </c>
      <c r="I78" s="6">
        <f>54+44+34</f>
        <v>132</v>
      </c>
      <c r="J78" s="6">
        <f>49+46+36</f>
        <v>131</v>
      </c>
      <c r="K78" s="6">
        <f>63+55+31</f>
        <v>149</v>
      </c>
      <c r="L78" s="6">
        <f>46+60+26</f>
        <v>132</v>
      </c>
      <c r="M78" s="18">
        <f>SUM(B78:L78)</f>
        <v>1415</v>
      </c>
      <c r="N78" s="6"/>
      <c r="O78" s="6"/>
      <c r="P78" s="6"/>
      <c r="Q78" s="6"/>
      <c r="R78" s="6"/>
      <c r="S78" s="6"/>
      <c r="T78" s="6"/>
    </row>
    <row r="79" spans="1:20" x14ac:dyDescent="0.25">
      <c r="A79" s="5">
        <v>43863</v>
      </c>
      <c r="B79" s="6">
        <f>24+30+27</f>
        <v>81</v>
      </c>
      <c r="C79" s="6">
        <f>21+16+14</f>
        <v>51</v>
      </c>
      <c r="D79" s="6">
        <f>53+29+52</f>
        <v>134</v>
      </c>
      <c r="E79" s="6">
        <f>33+35+46</f>
        <v>114</v>
      </c>
      <c r="F79" s="6">
        <f>61+24+35</f>
        <v>120</v>
      </c>
      <c r="G79" s="6">
        <f>73+22+53</f>
        <v>148</v>
      </c>
      <c r="H79" s="6">
        <f>60+52+50</f>
        <v>162</v>
      </c>
      <c r="I79" s="6">
        <f>25+40+33</f>
        <v>98</v>
      </c>
      <c r="J79" s="6">
        <f>27+34+29</f>
        <v>90</v>
      </c>
      <c r="K79" s="6">
        <f>36+30+30</f>
        <v>96</v>
      </c>
      <c r="L79" s="6">
        <f>34+30+19</f>
        <v>83</v>
      </c>
      <c r="M79" s="18">
        <f t="shared" ref="M79:M142" si="3">SUM(B79:L79)</f>
        <v>1177</v>
      </c>
      <c r="N79" s="6"/>
      <c r="O79" s="6"/>
      <c r="P79" s="6"/>
      <c r="Q79" s="6"/>
      <c r="R79" s="6"/>
      <c r="S79" s="6"/>
      <c r="T79" s="6"/>
    </row>
    <row r="80" spans="1:20" x14ac:dyDescent="0.25">
      <c r="A80" s="5">
        <v>43864</v>
      </c>
      <c r="B80" s="6">
        <f>26+22+59</f>
        <v>107</v>
      </c>
      <c r="C80" s="6">
        <f>25+15+29</f>
        <v>69</v>
      </c>
      <c r="D80" s="6">
        <f>60+25+50</f>
        <v>135</v>
      </c>
      <c r="E80" s="6">
        <f>88+21+51</f>
        <v>160</v>
      </c>
      <c r="F80" s="6">
        <f>47+41+39</f>
        <v>127</v>
      </c>
      <c r="G80" s="6">
        <f>67+54+62</f>
        <v>183</v>
      </c>
      <c r="H80" s="6">
        <f>32+48+53</f>
        <v>133</v>
      </c>
      <c r="I80" s="6">
        <f>30+40+36</f>
        <v>106</v>
      </c>
      <c r="J80" s="6">
        <f>18+30+35</f>
        <v>83</v>
      </c>
      <c r="K80" s="6">
        <f>25+34+33</f>
        <v>92</v>
      </c>
      <c r="L80" s="6">
        <f>56+33+30</f>
        <v>119</v>
      </c>
      <c r="M80" s="18">
        <f t="shared" si="3"/>
        <v>1314</v>
      </c>
      <c r="N80" s="6"/>
      <c r="O80" s="6"/>
      <c r="P80" s="6"/>
      <c r="Q80" s="6"/>
      <c r="R80" s="6"/>
      <c r="S80" s="6"/>
      <c r="T80" s="6"/>
    </row>
    <row r="81" spans="1:20" x14ac:dyDescent="0.25">
      <c r="A81" s="5">
        <v>43865</v>
      </c>
      <c r="B81" s="6">
        <f>34+19+35</f>
        <v>88</v>
      </c>
      <c r="C81" s="6">
        <f>10+11+30</f>
        <v>51</v>
      </c>
      <c r="D81" s="6">
        <f>60+41+58</f>
        <v>159</v>
      </c>
      <c r="E81" s="6">
        <f>84+47+66</f>
        <v>197</v>
      </c>
      <c r="F81" s="6">
        <f>44+23+53</f>
        <v>120</v>
      </c>
      <c r="G81" s="6">
        <f>52+44+50</f>
        <v>146</v>
      </c>
      <c r="H81" s="6">
        <f>30+40+44</f>
        <v>114</v>
      </c>
      <c r="I81" s="6">
        <f>21+43+41</f>
        <v>105</v>
      </c>
      <c r="J81" s="6">
        <f>18+9+26</f>
        <v>53</v>
      </c>
      <c r="K81" s="6">
        <f>21+18+40</f>
        <v>79</v>
      </c>
      <c r="L81" s="6">
        <f>39+32+30</f>
        <v>101</v>
      </c>
      <c r="M81" s="18">
        <f t="shared" si="3"/>
        <v>1213</v>
      </c>
      <c r="N81" s="6"/>
      <c r="O81" s="6"/>
      <c r="P81" s="6"/>
      <c r="Q81" s="6"/>
      <c r="R81" s="6"/>
      <c r="S81" s="6"/>
      <c r="T81" s="6"/>
    </row>
    <row r="82" spans="1:20" x14ac:dyDescent="0.25">
      <c r="A82" s="5">
        <v>43866</v>
      </c>
      <c r="B82" s="6">
        <f>31+29+23</f>
        <v>83</v>
      </c>
      <c r="C82" s="6">
        <f>29+20+28</f>
        <v>77</v>
      </c>
      <c r="D82" s="6">
        <f>75+73+49</f>
        <v>197</v>
      </c>
      <c r="E82" s="6">
        <f>91+69+45</f>
        <v>205</v>
      </c>
      <c r="F82" s="6">
        <f>40+43+48</f>
        <v>131</v>
      </c>
      <c r="G82" s="6">
        <f>53+60+59</f>
        <v>172</v>
      </c>
      <c r="H82" s="6">
        <f>35+48+41</f>
        <v>124</v>
      </c>
      <c r="I82" s="6">
        <f>22+45+30</f>
        <v>97</v>
      </c>
      <c r="J82" s="6">
        <f>32+21+30</f>
        <v>83</v>
      </c>
      <c r="K82" s="6">
        <f>30+19+30</f>
        <v>79</v>
      </c>
      <c r="L82" s="6">
        <f>18+21+30</f>
        <v>69</v>
      </c>
      <c r="M82" s="18">
        <f t="shared" si="3"/>
        <v>1317</v>
      </c>
      <c r="N82" s="6"/>
      <c r="O82" s="6"/>
      <c r="P82" s="6"/>
      <c r="Q82" s="6"/>
      <c r="R82" s="6"/>
      <c r="S82" s="6"/>
      <c r="T82" s="6"/>
    </row>
    <row r="83" spans="1:20" x14ac:dyDescent="0.25">
      <c r="A83" s="5">
        <v>43867</v>
      </c>
      <c r="B83" s="6">
        <f>36+34+48</f>
        <v>118</v>
      </c>
      <c r="C83" s="6">
        <f>24+18+25</f>
        <v>67</v>
      </c>
      <c r="D83" s="6">
        <f>76+56+80</f>
        <v>212</v>
      </c>
      <c r="E83" s="6">
        <f>102+72+71</f>
        <v>245</v>
      </c>
      <c r="F83" s="6">
        <f>55+43+60</f>
        <v>158</v>
      </c>
      <c r="G83" s="6">
        <f>61+56+75</f>
        <v>192</v>
      </c>
      <c r="H83" s="6">
        <f>24+32+50</f>
        <v>106</v>
      </c>
      <c r="I83" s="6">
        <f>20+40+45</f>
        <v>105</v>
      </c>
      <c r="J83" s="6">
        <f>23+14+37</f>
        <v>74</v>
      </c>
      <c r="K83" s="6">
        <f>30+25+30</f>
        <v>85</v>
      </c>
      <c r="L83" s="6">
        <f>32+24+26</f>
        <v>82</v>
      </c>
      <c r="M83" s="18">
        <f t="shared" si="3"/>
        <v>1444</v>
      </c>
      <c r="N83" s="6"/>
      <c r="O83" s="6"/>
      <c r="P83" s="6"/>
      <c r="Q83" s="6"/>
      <c r="R83" s="6"/>
      <c r="S83" s="6"/>
      <c r="T83" s="6"/>
    </row>
    <row r="84" spans="1:20" x14ac:dyDescent="0.25">
      <c r="A84" s="5">
        <v>43868</v>
      </c>
      <c r="B84" s="6">
        <f>32+37+24</f>
        <v>93</v>
      </c>
      <c r="C84" s="6">
        <f>14+29+26</f>
        <v>69</v>
      </c>
      <c r="D84" s="6">
        <f>76+58+83</f>
        <v>217</v>
      </c>
      <c r="E84" s="6">
        <f>67+98+92</f>
        <v>257</v>
      </c>
      <c r="F84" s="6">
        <f>54+55+61</f>
        <v>170</v>
      </c>
      <c r="G84" s="6">
        <f>40+74+79</f>
        <v>193</v>
      </c>
      <c r="H84" s="6">
        <f>36+33+60</f>
        <v>129</v>
      </c>
      <c r="I84" s="6">
        <f>19+33+60</f>
        <v>112</v>
      </c>
      <c r="J84" s="6">
        <f>18+27+32</f>
        <v>77</v>
      </c>
      <c r="K84" s="6">
        <f>18+30+37</f>
        <v>85</v>
      </c>
      <c r="L84" s="6">
        <f>20+30+43</f>
        <v>93</v>
      </c>
      <c r="M84" s="18">
        <f t="shared" si="3"/>
        <v>1495</v>
      </c>
      <c r="N84" s="6"/>
      <c r="O84" s="6"/>
      <c r="P84" s="6"/>
      <c r="Q84" s="6"/>
      <c r="R84" s="6"/>
      <c r="S84" s="6"/>
      <c r="T84" s="6"/>
    </row>
    <row r="85" spans="1:20" x14ac:dyDescent="0.25">
      <c r="A85" s="5">
        <v>43869</v>
      </c>
      <c r="B85" s="6">
        <f>21+59+43</f>
        <v>123</v>
      </c>
      <c r="C85" s="6">
        <f>12+39+30</f>
        <v>81</v>
      </c>
      <c r="D85" s="6">
        <f>32+108+98</f>
        <v>238</v>
      </c>
      <c r="E85" s="6">
        <f>29+147+87</f>
        <v>263</v>
      </c>
      <c r="F85" s="6">
        <f>18+85+86</f>
        <v>189</v>
      </c>
      <c r="G85" s="6">
        <f>14+85+112</f>
        <v>211</v>
      </c>
      <c r="H85" s="6">
        <f>15+56+49</f>
        <v>120</v>
      </c>
      <c r="I85" s="6">
        <f>9+43+48</f>
        <v>100</v>
      </c>
      <c r="J85" s="6">
        <f>8+46+30</f>
        <v>84</v>
      </c>
      <c r="K85" s="6">
        <f>7+48+45</f>
        <v>100</v>
      </c>
      <c r="L85" s="6">
        <f>12+44+38</f>
        <v>94</v>
      </c>
      <c r="M85" s="18">
        <f t="shared" si="3"/>
        <v>1603</v>
      </c>
      <c r="N85" s="6"/>
      <c r="O85" s="6"/>
      <c r="P85" s="6"/>
      <c r="Q85" s="6"/>
      <c r="R85" s="6"/>
      <c r="S85" s="6"/>
      <c r="T85" s="6"/>
    </row>
    <row r="86" spans="1:20" x14ac:dyDescent="0.25">
      <c r="A86" s="5">
        <v>43870</v>
      </c>
      <c r="B86" s="6">
        <f>137+44+38</f>
        <v>219</v>
      </c>
      <c r="C86" s="6">
        <f>23+36+34</f>
        <v>93</v>
      </c>
      <c r="D86" s="6">
        <f>68+95+84</f>
        <v>247</v>
      </c>
      <c r="E86" s="6">
        <f>74+90+70</f>
        <v>234</v>
      </c>
      <c r="F86" s="6">
        <f>54+60+65</f>
        <v>179</v>
      </c>
      <c r="G86" s="6">
        <f>42+73+74</f>
        <v>189</v>
      </c>
      <c r="H86" s="6">
        <f>29+56+45</f>
        <v>130</v>
      </c>
      <c r="I86" s="6">
        <f>29+62+42</f>
        <v>133</v>
      </c>
      <c r="J86" s="6">
        <f>20+40+41</f>
        <v>101</v>
      </c>
      <c r="K86" s="6">
        <f>23+40+30</f>
        <v>93</v>
      </c>
      <c r="L86" s="6">
        <f>20+47+21</f>
        <v>88</v>
      </c>
      <c r="M86" s="18">
        <f t="shared" si="3"/>
        <v>1706</v>
      </c>
      <c r="N86" s="6"/>
      <c r="O86" s="6"/>
      <c r="P86" s="6"/>
      <c r="Q86" s="6"/>
      <c r="R86" s="6"/>
      <c r="S86" s="6"/>
      <c r="T86" s="6"/>
    </row>
    <row r="87" spans="1:20" x14ac:dyDescent="0.25">
      <c r="A87" s="5">
        <v>43871</v>
      </c>
      <c r="B87" s="6">
        <f>48+38+52</f>
        <v>138</v>
      </c>
      <c r="C87" s="6">
        <f>30+31+42</f>
        <v>103</v>
      </c>
      <c r="D87" s="6">
        <f>87+84+91</f>
        <v>262</v>
      </c>
      <c r="E87" s="6">
        <f>88+87+88</f>
        <v>263</v>
      </c>
      <c r="F87" s="6">
        <f>61+61+86</f>
        <v>208</v>
      </c>
      <c r="G87" s="6">
        <f>60+65+82</f>
        <v>207</v>
      </c>
      <c r="H87" s="6">
        <f>31+69+42</f>
        <v>142</v>
      </c>
      <c r="I87" s="6">
        <f>52+62+66</f>
        <v>180</v>
      </c>
      <c r="J87" s="6">
        <f>26+41+53</f>
        <v>120</v>
      </c>
      <c r="K87" s="6">
        <f>49+44+37</f>
        <v>130</v>
      </c>
      <c r="L87" s="6">
        <f>23+37+34</f>
        <v>94</v>
      </c>
      <c r="M87" s="18">
        <f t="shared" si="3"/>
        <v>1847</v>
      </c>
      <c r="N87" s="6"/>
      <c r="O87" s="6"/>
      <c r="P87" s="6"/>
      <c r="Q87" s="6"/>
      <c r="R87" s="6"/>
      <c r="S87" s="6"/>
      <c r="T87" s="6"/>
    </row>
    <row r="88" spans="1:20" x14ac:dyDescent="0.25">
      <c r="A88" s="5">
        <v>43872</v>
      </c>
      <c r="B88" s="6">
        <f>51+41+56</f>
        <v>148</v>
      </c>
      <c r="C88" s="6">
        <f>36+43+40</f>
        <v>119</v>
      </c>
      <c r="D88" s="6">
        <f>89+92+96</f>
        <v>277</v>
      </c>
      <c r="E88" s="6">
        <f>65+99+96</f>
        <v>260</v>
      </c>
      <c r="F88" s="6">
        <f>64+76+86</f>
        <v>226</v>
      </c>
      <c r="G88" s="6">
        <f>52+79+89</f>
        <v>220</v>
      </c>
      <c r="H88" s="6">
        <f>37+60+62</f>
        <v>159</v>
      </c>
      <c r="I88" s="6">
        <f>33+69+67</f>
        <v>169</v>
      </c>
      <c r="J88" s="6">
        <f>30+42+41</f>
        <v>113</v>
      </c>
      <c r="K88" s="6">
        <f>33+44+52</f>
        <v>129</v>
      </c>
      <c r="L88" s="6">
        <f>30+60+44</f>
        <v>134</v>
      </c>
      <c r="M88" s="18">
        <f t="shared" si="3"/>
        <v>1954</v>
      </c>
      <c r="N88" s="6"/>
      <c r="O88" s="6"/>
      <c r="P88" s="6"/>
      <c r="Q88" s="6"/>
      <c r="R88" s="6"/>
      <c r="S88" s="6"/>
      <c r="T88" s="6"/>
    </row>
    <row r="89" spans="1:20" x14ac:dyDescent="0.25">
      <c r="A89" s="5">
        <v>43873</v>
      </c>
      <c r="B89" s="6">
        <f>53+54+56</f>
        <v>163</v>
      </c>
      <c r="C89" s="6">
        <f>30+44+66</f>
        <v>140</v>
      </c>
      <c r="D89" s="6">
        <f>77+103+95</f>
        <v>275</v>
      </c>
      <c r="E89" s="6">
        <f>67+84+123</f>
        <v>274</v>
      </c>
      <c r="F89" s="6">
        <f>70+81+89</f>
        <v>240</v>
      </c>
      <c r="G89" s="6">
        <f>60+97+82</f>
        <v>239</v>
      </c>
      <c r="H89" s="6">
        <f>39+58+83</f>
        <v>180</v>
      </c>
      <c r="I89" s="6">
        <f>32+50+90</f>
        <v>172</v>
      </c>
      <c r="J89" s="6">
        <f>30+51+57</f>
        <v>138</v>
      </c>
      <c r="K89" s="6">
        <f>30+38+65</f>
        <v>133</v>
      </c>
      <c r="L89" s="6">
        <f>36+49+55</f>
        <v>140</v>
      </c>
      <c r="M89" s="18">
        <f t="shared" si="3"/>
        <v>2094</v>
      </c>
      <c r="N89" s="6"/>
      <c r="O89" s="6"/>
      <c r="P89" s="6"/>
      <c r="Q89" s="6"/>
      <c r="R89" s="6"/>
      <c r="S89" s="6"/>
      <c r="T89" s="6"/>
    </row>
    <row r="90" spans="1:20" x14ac:dyDescent="0.25">
      <c r="A90" s="5">
        <v>43874</v>
      </c>
      <c r="B90" s="6">
        <f>48+74+80</f>
        <v>202</v>
      </c>
      <c r="C90" s="6">
        <f>36+56+61</f>
        <v>153</v>
      </c>
      <c r="D90" s="6">
        <f>80+120+145</f>
        <v>345</v>
      </c>
      <c r="E90" s="6">
        <f>77+96+111</f>
        <v>284</v>
      </c>
      <c r="F90" s="6">
        <f>76+97+120</f>
        <v>293</v>
      </c>
      <c r="G90" s="6">
        <f>41+130+127</f>
        <v>298</v>
      </c>
      <c r="H90" s="6">
        <f>57+60+85</f>
        <v>202</v>
      </c>
      <c r="I90" s="6">
        <f>60+67+86</f>
        <v>213</v>
      </c>
      <c r="J90" s="6">
        <f>55+62+75</f>
        <v>192</v>
      </c>
      <c r="K90" s="6">
        <f>54+70+76</f>
        <v>200</v>
      </c>
      <c r="L90" s="6">
        <f>33+53+82</f>
        <v>168</v>
      </c>
      <c r="M90" s="18">
        <f t="shared" si="3"/>
        <v>2550</v>
      </c>
      <c r="N90" s="6"/>
      <c r="O90" s="6"/>
      <c r="P90" s="6"/>
      <c r="Q90" s="6"/>
      <c r="R90" s="6"/>
      <c r="S90" s="6"/>
      <c r="T90" s="6"/>
    </row>
    <row r="91" spans="1:20" x14ac:dyDescent="0.25">
      <c r="A91" s="5">
        <v>43875</v>
      </c>
      <c r="B91" s="6">
        <f>65+60+72</f>
        <v>197</v>
      </c>
      <c r="C91" s="6">
        <f>67+56+63</f>
        <v>186</v>
      </c>
      <c r="D91" s="6">
        <f>96+110+135</f>
        <v>341</v>
      </c>
      <c r="E91" s="6">
        <f>112+101+116</f>
        <v>329</v>
      </c>
      <c r="F91" s="6">
        <f>73+128+106</f>
        <v>307</v>
      </c>
      <c r="G91" s="6">
        <f>63+121+102</f>
        <v>286</v>
      </c>
      <c r="H91" s="6">
        <f>60+90+27</f>
        <v>177</v>
      </c>
      <c r="I91" s="6">
        <f>61+96+89</f>
        <v>246</v>
      </c>
      <c r="J91" s="6">
        <f>64+65+60</f>
        <v>189</v>
      </c>
      <c r="K91" s="6">
        <f>64+60+80</f>
        <v>204</v>
      </c>
      <c r="L91" s="6">
        <f>51+55+56</f>
        <v>162</v>
      </c>
      <c r="M91" s="18">
        <f t="shared" si="3"/>
        <v>2624</v>
      </c>
      <c r="N91" s="6"/>
      <c r="O91" s="6"/>
      <c r="P91" s="6"/>
      <c r="Q91" s="6"/>
      <c r="R91" s="6"/>
      <c r="S91" s="6"/>
      <c r="T91" s="6"/>
    </row>
    <row r="92" spans="1:20" x14ac:dyDescent="0.25">
      <c r="A92" s="5">
        <v>43876</v>
      </c>
      <c r="B92" s="6">
        <f>56+101+55</f>
        <v>212</v>
      </c>
      <c r="C92" s="6">
        <f>74+102+52</f>
        <v>228</v>
      </c>
      <c r="D92" s="6">
        <f>79+146+101</f>
        <v>326</v>
      </c>
      <c r="E92" s="6">
        <f>73+139+107</f>
        <v>319</v>
      </c>
      <c r="F92" s="6">
        <f>58+153+102</f>
        <v>313</v>
      </c>
      <c r="G92" s="6">
        <f>51+155+122</f>
        <v>328</v>
      </c>
      <c r="H92" s="6">
        <f>43+127+66</f>
        <v>236</v>
      </c>
      <c r="I92" s="6">
        <f>55+133+85</f>
        <v>273</v>
      </c>
      <c r="J92" s="6">
        <f>43+114+59</f>
        <v>216</v>
      </c>
      <c r="K92" s="6">
        <f>40+120+60</f>
        <v>220</v>
      </c>
      <c r="L92" s="6">
        <f>57+100+47</f>
        <v>204</v>
      </c>
      <c r="M92" s="18">
        <f t="shared" si="3"/>
        <v>2875</v>
      </c>
      <c r="N92" s="6"/>
      <c r="O92" s="6"/>
      <c r="P92" s="6"/>
      <c r="Q92" s="6"/>
      <c r="R92" s="6"/>
      <c r="S92" s="6"/>
      <c r="T92" s="6"/>
    </row>
    <row r="93" spans="1:20" x14ac:dyDescent="0.25">
      <c r="A93" s="5">
        <v>43877</v>
      </c>
      <c r="B93" s="6">
        <f>87+98+72</f>
        <v>257</v>
      </c>
      <c r="C93" s="6">
        <f>62+96+80</f>
        <v>238</v>
      </c>
      <c r="D93" s="6">
        <f>91+152+110</f>
        <v>353</v>
      </c>
      <c r="E93" s="6">
        <f>73+153+115</f>
        <v>341</v>
      </c>
      <c r="F93" s="6">
        <f>63+156+114</f>
        <v>333</v>
      </c>
      <c r="G93" s="6">
        <f>55+124+108</f>
        <v>287</v>
      </c>
      <c r="H93" s="6">
        <f>61+111+88</f>
        <v>260</v>
      </c>
      <c r="I93" s="6">
        <f>65+111+90</f>
        <v>266</v>
      </c>
      <c r="J93" s="6">
        <f>56+114+60</f>
        <v>230</v>
      </c>
      <c r="K93" s="6">
        <f>46+110+81</f>
        <v>237</v>
      </c>
      <c r="L93" s="6">
        <f>50+92+67</f>
        <v>209</v>
      </c>
      <c r="M93" s="18">
        <f t="shared" si="3"/>
        <v>3011</v>
      </c>
      <c r="N93" s="6"/>
      <c r="O93" s="6"/>
      <c r="P93" s="6"/>
      <c r="Q93" s="6"/>
      <c r="R93" s="6"/>
      <c r="S93" s="6"/>
      <c r="T93" s="6"/>
    </row>
    <row r="94" spans="1:20" x14ac:dyDescent="0.25">
      <c r="A94" s="5">
        <v>43878</v>
      </c>
      <c r="B94" s="6">
        <f>103+103+68</f>
        <v>274</v>
      </c>
      <c r="C94" s="6">
        <f>65+106+58</f>
        <v>229</v>
      </c>
      <c r="D94" s="6">
        <f>108+145+95</f>
        <v>348</v>
      </c>
      <c r="E94" s="6">
        <f>92+122+107</f>
        <v>321</v>
      </c>
      <c r="F94" s="6">
        <f>93+138+98</f>
        <v>329</v>
      </c>
      <c r="G94" s="6">
        <f>105+127+139</f>
        <v>371</v>
      </c>
      <c r="H94" s="6">
        <f>80+134+71</f>
        <v>285</v>
      </c>
      <c r="I94" s="6">
        <f>113+130+86</f>
        <v>329</v>
      </c>
      <c r="J94" s="6">
        <f>66+106+65</f>
        <v>237</v>
      </c>
      <c r="K94" s="6">
        <f>92+85+89</f>
        <v>266</v>
      </c>
      <c r="L94" s="6">
        <f>97+104+43</f>
        <v>244</v>
      </c>
      <c r="M94" s="18">
        <f t="shared" si="3"/>
        <v>3233</v>
      </c>
      <c r="N94" s="6"/>
      <c r="O94" s="6"/>
      <c r="P94" s="6"/>
      <c r="Q94" s="6"/>
      <c r="R94" s="6"/>
      <c r="S94" s="6"/>
      <c r="T94" s="6"/>
    </row>
    <row r="95" spans="1:20" x14ac:dyDescent="0.25">
      <c r="A95" s="5">
        <v>43879</v>
      </c>
      <c r="B95" s="6">
        <f>147+85+53</f>
        <v>285</v>
      </c>
      <c r="C95" s="6">
        <f>117+88+58</f>
        <v>263</v>
      </c>
      <c r="D95" s="6">
        <f>144+125+90</f>
        <v>359</v>
      </c>
      <c r="E95" s="6">
        <f>141+112+90</f>
        <v>343</v>
      </c>
      <c r="F95" s="6">
        <f>108+133+82</f>
        <v>323</v>
      </c>
      <c r="G95" s="6">
        <f>120+150+90</f>
        <v>360</v>
      </c>
      <c r="H95" s="6">
        <f>81+120+83</f>
        <v>284</v>
      </c>
      <c r="I95" s="6">
        <f>85+140+95</f>
        <v>320</v>
      </c>
      <c r="J95" s="6">
        <f>78+90+66</f>
        <v>234</v>
      </c>
      <c r="K95" s="6">
        <f>87+94+69</f>
        <v>250</v>
      </c>
      <c r="L95" s="6">
        <f>96+94+53</f>
        <v>243</v>
      </c>
      <c r="M95" s="18">
        <f t="shared" si="3"/>
        <v>3264</v>
      </c>
      <c r="N95" s="6"/>
      <c r="O95" s="6"/>
      <c r="P95" s="6"/>
      <c r="Q95" s="6"/>
      <c r="R95" s="6"/>
      <c r="S95" s="6"/>
      <c r="T95" s="6"/>
    </row>
    <row r="96" spans="1:20" x14ac:dyDescent="0.25">
      <c r="A96" s="5">
        <v>43880</v>
      </c>
      <c r="B96" s="6">
        <f>101+142+68</f>
        <v>311</v>
      </c>
      <c r="C96" s="6">
        <f>96+134+65</f>
        <v>295</v>
      </c>
      <c r="D96" s="6">
        <f>108+114+122</f>
        <v>344</v>
      </c>
      <c r="E96" s="6">
        <f>103+135+15</f>
        <v>253</v>
      </c>
      <c r="F96" s="6">
        <f>114+130+98</f>
        <v>342</v>
      </c>
      <c r="G96" s="6">
        <f>112+126+122</f>
        <v>360</v>
      </c>
      <c r="H96" s="6">
        <f>160+141+104</f>
        <v>405</v>
      </c>
      <c r="I96" s="6">
        <f>60+142+121</f>
        <v>323</v>
      </c>
      <c r="J96" s="6">
        <f>51+120+69</f>
        <v>240</v>
      </c>
      <c r="K96" s="6">
        <f>61+126+67</f>
        <v>254</v>
      </c>
      <c r="L96" s="6">
        <f>73+120+84</f>
        <v>277</v>
      </c>
      <c r="M96" s="18">
        <f t="shared" si="3"/>
        <v>3404</v>
      </c>
      <c r="N96" s="6"/>
      <c r="O96" s="6"/>
      <c r="P96" s="6"/>
      <c r="Q96" s="6"/>
      <c r="R96" s="6"/>
      <c r="S96" s="6"/>
      <c r="T96" s="6"/>
    </row>
    <row r="97" spans="1:20" x14ac:dyDescent="0.25">
      <c r="A97" s="5">
        <v>43881</v>
      </c>
      <c r="B97" s="6">
        <f>148+103+69</f>
        <v>320</v>
      </c>
      <c r="C97" s="6">
        <f>104+108+70</f>
        <v>282</v>
      </c>
      <c r="D97" s="6">
        <f>125+125+94</f>
        <v>344</v>
      </c>
      <c r="E97" s="6">
        <f>111+146+97</f>
        <v>354</v>
      </c>
      <c r="F97" s="6">
        <f>100+152+106</f>
        <v>358</v>
      </c>
      <c r="G97" s="6">
        <f>112+185+100</f>
        <v>397</v>
      </c>
      <c r="H97" s="6">
        <f>104+132+80</f>
        <v>316</v>
      </c>
      <c r="I97" s="6">
        <f>111+140+112</f>
        <v>363</v>
      </c>
      <c r="J97" s="6">
        <f>76+100+66</f>
        <v>242</v>
      </c>
      <c r="K97" s="6">
        <f>101+115+66</f>
        <v>282</v>
      </c>
      <c r="L97" s="6">
        <f>120+108+53</f>
        <v>281</v>
      </c>
      <c r="M97" s="18">
        <f t="shared" si="3"/>
        <v>3539</v>
      </c>
      <c r="N97" s="6"/>
      <c r="O97" s="6"/>
      <c r="P97" s="6"/>
      <c r="Q97" s="6"/>
      <c r="R97" s="6"/>
      <c r="S97" s="6"/>
      <c r="T97" s="6"/>
    </row>
    <row r="98" spans="1:20" x14ac:dyDescent="0.25">
      <c r="A98" s="5">
        <v>43882</v>
      </c>
      <c r="B98" s="6">
        <f>192+66+67</f>
        <v>325</v>
      </c>
      <c r="C98" s="6">
        <f>141+99+73</f>
        <v>313</v>
      </c>
      <c r="D98" s="6">
        <f>179+107+88</f>
        <v>374</v>
      </c>
      <c r="E98" s="6">
        <f>140+144+87</f>
        <v>371</v>
      </c>
      <c r="F98" s="6">
        <f>142+130+95</f>
        <v>367</v>
      </c>
      <c r="G98" s="6">
        <f>132+155+99</f>
        <v>386</v>
      </c>
      <c r="H98" s="6">
        <f>131+143+68</f>
        <v>342</v>
      </c>
      <c r="I98" s="6">
        <f>142+128+83</f>
        <v>353</v>
      </c>
      <c r="J98" s="6">
        <f>108+85+62</f>
        <v>255</v>
      </c>
      <c r="K98" s="6">
        <f>113+73+86</f>
        <v>272</v>
      </c>
      <c r="L98" s="6">
        <f>172+77+77</f>
        <v>326</v>
      </c>
      <c r="M98" s="18">
        <f t="shared" si="3"/>
        <v>3684</v>
      </c>
      <c r="N98" s="6"/>
      <c r="O98" s="6"/>
      <c r="P98" s="6"/>
      <c r="Q98" s="6"/>
      <c r="R98" s="6"/>
      <c r="S98" s="6"/>
      <c r="T98" s="6"/>
    </row>
    <row r="99" spans="1:20" x14ac:dyDescent="0.25">
      <c r="A99" s="5">
        <v>43883</v>
      </c>
      <c r="B99" s="6">
        <f>195+78+79</f>
        <v>352</v>
      </c>
      <c r="C99" s="6">
        <f>143+91+75</f>
        <v>309</v>
      </c>
      <c r="D99" s="6">
        <f>166+102+95</f>
        <v>363</v>
      </c>
      <c r="E99" s="6">
        <f>148+122+92</f>
        <v>362</v>
      </c>
      <c r="F99" s="6">
        <f>139+120+101</f>
        <v>360</v>
      </c>
      <c r="G99" s="6">
        <f>140+147+94</f>
        <v>381</v>
      </c>
      <c r="H99" s="6">
        <f>122+150+64</f>
        <v>336</v>
      </c>
      <c r="I99" s="6">
        <f>133+165+76</f>
        <v>374</v>
      </c>
      <c r="J99" s="6">
        <f>97+94+52</f>
        <v>243</v>
      </c>
      <c r="K99" s="6">
        <f>128+90+76</f>
        <v>294</v>
      </c>
      <c r="L99" s="6">
        <f>180+90+48</f>
        <v>318</v>
      </c>
      <c r="M99" s="18">
        <f t="shared" si="3"/>
        <v>3692</v>
      </c>
      <c r="N99" s="6"/>
      <c r="O99" s="6"/>
      <c r="P99" s="6"/>
      <c r="Q99" s="6"/>
      <c r="R99" s="6"/>
      <c r="S99" s="6"/>
      <c r="T99" s="6"/>
    </row>
    <row r="100" spans="1:20" x14ac:dyDescent="0.25">
      <c r="A100" s="5">
        <v>43884</v>
      </c>
      <c r="B100" s="6">
        <f>197+56+84</f>
        <v>337</v>
      </c>
      <c r="C100" s="6">
        <f>196+53+74</f>
        <v>323</v>
      </c>
      <c r="D100" s="6">
        <f>186+94+61</f>
        <v>341</v>
      </c>
      <c r="E100" s="6">
        <f>185+92+84</f>
        <v>361</v>
      </c>
      <c r="F100" s="6">
        <f>188+93+73</f>
        <v>354</v>
      </c>
      <c r="G100" s="6">
        <f>196+118+81</f>
        <v>395</v>
      </c>
      <c r="H100" s="6">
        <f>167+112+79</f>
        <v>358</v>
      </c>
      <c r="I100" s="6">
        <f>168+127+78</f>
        <v>373</v>
      </c>
      <c r="J100" s="6">
        <f>148+69+53</f>
        <v>270</v>
      </c>
      <c r="K100" s="6">
        <f>162+48+66</f>
        <v>276</v>
      </c>
      <c r="L100" s="6">
        <f>237+54+50</f>
        <v>341</v>
      </c>
      <c r="M100" s="18">
        <f t="shared" si="3"/>
        <v>3729</v>
      </c>
      <c r="N100" s="6"/>
      <c r="O100" s="6"/>
      <c r="P100" s="6"/>
      <c r="Q100" s="6"/>
      <c r="R100" s="6"/>
      <c r="S100" s="6"/>
      <c r="T100" s="6"/>
    </row>
    <row r="101" spans="1:20" x14ac:dyDescent="0.25">
      <c r="A101" s="5">
        <v>43885</v>
      </c>
      <c r="B101" s="6">
        <f>148+88+85</f>
        <v>321</v>
      </c>
      <c r="C101" s="6">
        <f>114+104+96</f>
        <v>314</v>
      </c>
      <c r="D101" s="6">
        <f>120+145+105</f>
        <v>370</v>
      </c>
      <c r="E101" s="6">
        <f>93+147+104</f>
        <v>344</v>
      </c>
      <c r="F101" s="6">
        <f>94+146+118</f>
        <v>358</v>
      </c>
      <c r="G101" s="6">
        <f>79+166+124</f>
        <v>369</v>
      </c>
      <c r="H101" s="6">
        <f>104+150+107</f>
        <v>361</v>
      </c>
      <c r="I101" s="6">
        <f>85+151+129</f>
        <v>365</v>
      </c>
      <c r="J101" s="6">
        <f>72+94+94</f>
        <v>260</v>
      </c>
      <c r="K101" s="6">
        <f>110+102+80</f>
        <v>292</v>
      </c>
      <c r="L101" s="6">
        <f>127+141+80</f>
        <v>348</v>
      </c>
      <c r="M101" s="18">
        <f t="shared" si="3"/>
        <v>3702</v>
      </c>
      <c r="N101" s="6"/>
      <c r="O101" s="6"/>
      <c r="P101" s="6"/>
      <c r="Q101" s="6"/>
      <c r="R101" s="6"/>
      <c r="S101" s="6"/>
      <c r="T101" s="6"/>
    </row>
    <row r="102" spans="1:20" x14ac:dyDescent="0.25">
      <c r="A102" s="5">
        <v>43886</v>
      </c>
      <c r="B102" s="6">
        <f>160+91+108</f>
        <v>359</v>
      </c>
      <c r="C102" s="6">
        <f>119+80+106</f>
        <v>305</v>
      </c>
      <c r="D102" s="6">
        <f>107+105+110</f>
        <v>322</v>
      </c>
      <c r="E102" s="6">
        <f>105+120+97</f>
        <v>322</v>
      </c>
      <c r="F102" s="6">
        <f>91+109+104</f>
        <v>304</v>
      </c>
      <c r="G102" s="6">
        <f>102+140+110</f>
        <v>352</v>
      </c>
      <c r="H102" s="6">
        <f>85+140+105</f>
        <v>330</v>
      </c>
      <c r="I102" s="6">
        <f>93+155+98</f>
        <v>346</v>
      </c>
      <c r="J102" s="6">
        <f>83+82+64</f>
        <v>229</v>
      </c>
      <c r="K102" s="6">
        <f>63+120+71</f>
        <v>254</v>
      </c>
      <c r="L102" s="6">
        <f>101+128+85</f>
        <v>314</v>
      </c>
      <c r="M102" s="18">
        <f t="shared" si="3"/>
        <v>3437</v>
      </c>
      <c r="N102" s="6"/>
      <c r="O102" s="6"/>
      <c r="P102" s="6"/>
      <c r="Q102" s="6"/>
      <c r="R102" s="6"/>
      <c r="S102" s="6"/>
      <c r="T102" s="6"/>
    </row>
    <row r="103" spans="1:20" x14ac:dyDescent="0.25">
      <c r="A103" s="5">
        <v>43887</v>
      </c>
      <c r="B103" s="6">
        <f>122+113+93</f>
        <v>328</v>
      </c>
      <c r="C103" s="6">
        <f>114+96+79</f>
        <v>289</v>
      </c>
      <c r="D103" s="6">
        <f>146+100+86</f>
        <v>332</v>
      </c>
      <c r="E103" s="6">
        <f>121+93+98</f>
        <v>312</v>
      </c>
      <c r="F103" s="6">
        <f>150+70+95</f>
        <v>315</v>
      </c>
      <c r="G103" s="6">
        <f>167+100+117</f>
        <v>384</v>
      </c>
      <c r="H103" s="6">
        <f>120+103+96</f>
        <v>319</v>
      </c>
      <c r="I103" s="6">
        <f>129+113+120</f>
        <v>362</v>
      </c>
      <c r="J103" s="6">
        <f>94+77+66</f>
        <v>237</v>
      </c>
      <c r="K103" s="6">
        <f>100+84+94</f>
        <v>278</v>
      </c>
      <c r="L103" s="6">
        <f>136+103+63</f>
        <v>302</v>
      </c>
      <c r="M103" s="18">
        <f t="shared" si="3"/>
        <v>3458</v>
      </c>
      <c r="N103" s="6"/>
      <c r="O103" s="6"/>
      <c r="P103" s="6"/>
      <c r="Q103" s="6"/>
      <c r="R103" s="6"/>
      <c r="S103" s="6"/>
      <c r="T103" s="6"/>
    </row>
    <row r="104" spans="1:20" x14ac:dyDescent="0.25">
      <c r="A104" s="5">
        <v>43888</v>
      </c>
      <c r="B104" s="6">
        <f>143+76+92</f>
        <v>311</v>
      </c>
      <c r="C104" s="6">
        <f>128+67+91</f>
        <v>286</v>
      </c>
      <c r="D104" s="6">
        <f>141+90+82</f>
        <v>313</v>
      </c>
      <c r="E104" s="6">
        <f>99+84+102</f>
        <v>285</v>
      </c>
      <c r="F104" s="6">
        <f>126+90+101</f>
        <v>317</v>
      </c>
      <c r="G104" s="6">
        <f>109+108+123</f>
        <v>340</v>
      </c>
      <c r="H104" s="6">
        <f>128+122+70</f>
        <v>320</v>
      </c>
      <c r="I104" s="6">
        <f>106+120+105</f>
        <v>331</v>
      </c>
      <c r="J104" s="6">
        <f>96+66+61</f>
        <v>223</v>
      </c>
      <c r="K104" s="6">
        <f>81+93+66</f>
        <v>240</v>
      </c>
      <c r="L104" s="6">
        <f>135+103+62</f>
        <v>300</v>
      </c>
      <c r="M104" s="18">
        <f t="shared" si="3"/>
        <v>3266</v>
      </c>
      <c r="N104" s="6"/>
      <c r="O104" s="6"/>
      <c r="P104" s="6"/>
      <c r="Q104" s="6"/>
      <c r="R104" s="6"/>
      <c r="S104" s="6"/>
      <c r="T104" s="6"/>
    </row>
    <row r="105" spans="1:20" x14ac:dyDescent="0.25">
      <c r="A105" s="5">
        <v>43889</v>
      </c>
      <c r="B105" s="6">
        <f>121+108+84</f>
        <v>313</v>
      </c>
      <c r="C105" s="6">
        <f>113+83+75</f>
        <v>271</v>
      </c>
      <c r="D105" s="6">
        <f>117+109+96</f>
        <v>322</v>
      </c>
      <c r="E105" s="6">
        <f>103+102+71</f>
        <v>276</v>
      </c>
      <c r="F105" s="6">
        <f>104+107+81</f>
        <v>292</v>
      </c>
      <c r="G105" s="6">
        <f>116+133+104</f>
        <v>353</v>
      </c>
      <c r="H105" s="6">
        <f>150+120+73</f>
        <v>343</v>
      </c>
      <c r="I105" s="6">
        <f>130+114+80</f>
        <v>324</v>
      </c>
      <c r="J105" s="6">
        <f>100+82+40</f>
        <v>222</v>
      </c>
      <c r="K105" s="6">
        <f>92+75+77</f>
        <v>244</v>
      </c>
      <c r="L105" s="6">
        <f>128+120+90</f>
        <v>338</v>
      </c>
      <c r="M105" s="18">
        <f t="shared" si="3"/>
        <v>3298</v>
      </c>
      <c r="N105" s="6"/>
      <c r="O105" s="6"/>
      <c r="P105" s="6"/>
      <c r="Q105" s="6"/>
      <c r="R105" s="6"/>
      <c r="S105" s="6"/>
      <c r="T105" s="6"/>
    </row>
    <row r="106" spans="1:20" x14ac:dyDescent="0.25">
      <c r="A106" s="5">
        <v>43890</v>
      </c>
      <c r="B106" s="6">
        <f>82+104+120</f>
        <v>306</v>
      </c>
      <c r="C106" s="6">
        <f>69+106+110</f>
        <v>285</v>
      </c>
      <c r="D106" s="6">
        <f>85+123+94</f>
        <v>302</v>
      </c>
      <c r="E106" s="6">
        <f>87+105+100</f>
        <v>292</v>
      </c>
      <c r="F106" s="6">
        <f>88+121+83</f>
        <v>292</v>
      </c>
      <c r="G106" s="6">
        <f>121+122+102</f>
        <v>345</v>
      </c>
      <c r="H106" s="6">
        <f>102+135+106</f>
        <v>343</v>
      </c>
      <c r="I106" s="6">
        <f>101+109+115</f>
        <v>325</v>
      </c>
      <c r="J106" s="6">
        <f>89+90+71</f>
        <v>250</v>
      </c>
      <c r="K106" s="6">
        <f>65+85+74</f>
        <v>224</v>
      </c>
      <c r="L106" s="6">
        <f>91+112+78</f>
        <v>281</v>
      </c>
      <c r="M106" s="18">
        <f t="shared" si="3"/>
        <v>3245</v>
      </c>
      <c r="N106" s="6"/>
      <c r="O106" s="6"/>
      <c r="P106" s="6"/>
      <c r="Q106" s="6"/>
      <c r="R106" s="6"/>
      <c r="S106" s="6"/>
      <c r="T106" s="6"/>
    </row>
    <row r="107" spans="1:20" ht="18.75" x14ac:dyDescent="0.3">
      <c r="A107" s="20" t="s">
        <v>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2"/>
      <c r="M107" s="18"/>
      <c r="N107" s="6"/>
      <c r="O107" s="6"/>
      <c r="P107" s="6"/>
      <c r="Q107" s="6"/>
      <c r="R107" s="6"/>
      <c r="S107" s="6"/>
      <c r="T107" s="6"/>
    </row>
    <row r="108" spans="1:20" x14ac:dyDescent="0.25">
      <c r="A108" s="5">
        <v>43891</v>
      </c>
      <c r="B108" s="6">
        <f>70+84+144</f>
        <v>298</v>
      </c>
      <c r="C108" s="6">
        <f>63+67+121</f>
        <v>251</v>
      </c>
      <c r="D108" s="6">
        <f>98+73+122</f>
        <v>293</v>
      </c>
      <c r="E108" s="6">
        <f>84+62+112</f>
        <v>258</v>
      </c>
      <c r="F108" s="6">
        <f>86+70+109</f>
        <v>265</v>
      </c>
      <c r="G108" s="6">
        <f>116+94+130</f>
        <v>340</v>
      </c>
      <c r="H108" s="6">
        <f>75+145+87</f>
        <v>307</v>
      </c>
      <c r="I108" s="6">
        <f>100+112+101</f>
        <v>313</v>
      </c>
      <c r="J108" s="6">
        <f>64+72+62</f>
        <v>198</v>
      </c>
      <c r="K108" s="6">
        <f>83+78+54</f>
        <v>215</v>
      </c>
      <c r="L108" s="6">
        <f>100+103+83</f>
        <v>286</v>
      </c>
      <c r="M108" s="18">
        <f>SUM(B108:L108)</f>
        <v>3024</v>
      </c>
      <c r="N108" s="6"/>
      <c r="O108" s="6"/>
      <c r="P108" s="6"/>
      <c r="Q108" s="6"/>
      <c r="R108" s="6"/>
      <c r="S108" s="6"/>
      <c r="T108" s="6"/>
    </row>
    <row r="109" spans="1:20" x14ac:dyDescent="0.25">
      <c r="A109" s="5">
        <v>43892</v>
      </c>
      <c r="B109" s="6">
        <f>111+68+127</f>
        <v>306</v>
      </c>
      <c r="C109" s="6">
        <f>95+64+105</f>
        <v>264</v>
      </c>
      <c r="D109" s="6">
        <f>103+81+134</f>
        <v>318</v>
      </c>
      <c r="E109" s="6">
        <f>90+97+101</f>
        <v>288</v>
      </c>
      <c r="F109" s="6">
        <f>96+67+113</f>
        <v>276</v>
      </c>
      <c r="G109" s="6">
        <f>124+88+128</f>
        <v>340</v>
      </c>
      <c r="H109" s="6">
        <f>120+90+81+42</f>
        <v>333</v>
      </c>
      <c r="I109" s="6">
        <f>118+77+88+35</f>
        <v>318</v>
      </c>
      <c r="J109" s="6">
        <f>95+43+68+18</f>
        <v>224</v>
      </c>
      <c r="K109" s="6">
        <f>92+54+70+15</f>
        <v>231</v>
      </c>
      <c r="L109" s="6">
        <f>131+66+82+25</f>
        <v>304</v>
      </c>
      <c r="M109" s="18">
        <f t="shared" si="3"/>
        <v>3202</v>
      </c>
      <c r="N109" s="6"/>
      <c r="O109" s="6"/>
      <c r="P109" s="6"/>
      <c r="Q109" s="6"/>
      <c r="R109" s="6"/>
      <c r="S109" s="6"/>
      <c r="T109" s="6"/>
    </row>
    <row r="110" spans="1:20" x14ac:dyDescent="0.25">
      <c r="A110" s="5">
        <v>43893</v>
      </c>
      <c r="B110" s="6">
        <f>128+59+81</f>
        <v>268</v>
      </c>
      <c r="C110" s="6">
        <f>115+50+92</f>
        <v>257</v>
      </c>
      <c r="D110" s="6">
        <f>100+73+105</f>
        <v>278</v>
      </c>
      <c r="E110" s="6">
        <f>91+68+96</f>
        <v>255</v>
      </c>
      <c r="F110" s="6">
        <f>73+61+92</f>
        <v>226</v>
      </c>
      <c r="G110" s="6">
        <f>108+97+108</f>
        <v>313</v>
      </c>
      <c r="H110" s="6">
        <f>106+104+104</f>
        <v>314</v>
      </c>
      <c r="I110" s="6">
        <f>127+82+89</f>
        <v>298</v>
      </c>
      <c r="J110" s="6">
        <f>72+52+67</f>
        <v>191</v>
      </c>
      <c r="K110" s="6">
        <f>90+56+66</f>
        <v>212</v>
      </c>
      <c r="L110" s="6">
        <f>129+89+86</f>
        <v>304</v>
      </c>
      <c r="M110" s="18">
        <f t="shared" si="3"/>
        <v>2916</v>
      </c>
      <c r="N110" s="6"/>
      <c r="O110" s="6"/>
      <c r="P110" s="6"/>
      <c r="Q110" s="6"/>
      <c r="R110" s="6"/>
      <c r="S110" s="6"/>
      <c r="T110" s="6"/>
    </row>
    <row r="111" spans="1:20" x14ac:dyDescent="0.25">
      <c r="A111" s="5">
        <v>43894</v>
      </c>
      <c r="B111" s="6">
        <f>155+80+73</f>
        <v>308</v>
      </c>
      <c r="C111" s="6">
        <f>95+81+75</f>
        <v>251</v>
      </c>
      <c r="D111" s="6">
        <f>126+70+88</f>
        <v>284</v>
      </c>
      <c r="E111" s="6">
        <f>94+73+84</f>
        <v>251</v>
      </c>
      <c r="F111" s="6">
        <f>93+83+86</f>
        <v>262</v>
      </c>
      <c r="G111" s="6">
        <f>110+128+107</f>
        <v>345</v>
      </c>
      <c r="H111" s="6">
        <f>140+100+90</f>
        <v>330</v>
      </c>
      <c r="I111" s="6">
        <f>165+92+90</f>
        <v>347</v>
      </c>
      <c r="J111" s="6">
        <f>113+49+43</f>
        <v>205</v>
      </c>
      <c r="K111" s="6">
        <f>124+50+60</f>
        <v>234</v>
      </c>
      <c r="L111" s="6">
        <f>141+68+91</f>
        <v>300</v>
      </c>
      <c r="M111" s="18">
        <f t="shared" si="3"/>
        <v>3117</v>
      </c>
      <c r="N111" s="6"/>
      <c r="O111" s="6"/>
      <c r="P111" s="6"/>
      <c r="Q111" s="6"/>
      <c r="R111" s="6"/>
      <c r="S111" s="6"/>
      <c r="T111" s="6"/>
    </row>
    <row r="112" spans="1:20" x14ac:dyDescent="0.25">
      <c r="A112" s="5">
        <v>43895</v>
      </c>
      <c r="B112" s="6">
        <f>149+91+79</f>
        <v>319</v>
      </c>
      <c r="C112" s="6">
        <f>119+84+55</f>
        <v>258</v>
      </c>
      <c r="D112" s="6">
        <f>146+93+85</f>
        <v>324</v>
      </c>
      <c r="E112" s="6">
        <f>155+60+58</f>
        <v>273</v>
      </c>
      <c r="F112" s="6">
        <f>145+64+60</f>
        <v>269</v>
      </c>
      <c r="G112" s="6">
        <f>199+80+95</f>
        <v>374</v>
      </c>
      <c r="H112" s="6">
        <f>164+112+47+24</f>
        <v>347</v>
      </c>
      <c r="I112" s="6">
        <f>136+101+56+27</f>
        <v>320</v>
      </c>
      <c r="J112" s="6">
        <f>140+43+37+16</f>
        <v>236</v>
      </c>
      <c r="K112" s="6">
        <f>130+55+45+11</f>
        <v>241</v>
      </c>
      <c r="L112" s="6">
        <f>193+42+46+18</f>
        <v>299</v>
      </c>
      <c r="M112" s="18">
        <f t="shared" si="3"/>
        <v>3260</v>
      </c>
      <c r="N112" s="6"/>
      <c r="O112" s="6"/>
      <c r="P112" s="6"/>
      <c r="Q112" s="6"/>
      <c r="R112" s="6"/>
      <c r="S112" s="6"/>
      <c r="T112" s="6"/>
    </row>
    <row r="113" spans="1:20" x14ac:dyDescent="0.25">
      <c r="A113" s="5">
        <v>43896</v>
      </c>
      <c r="B113" s="6">
        <f>118+135+70</f>
        <v>323</v>
      </c>
      <c r="C113" s="6">
        <f>119+110+61</f>
        <v>290</v>
      </c>
      <c r="D113" s="6">
        <f>141+106+75</f>
        <v>322</v>
      </c>
      <c r="E113" s="6">
        <f>130+100+49</f>
        <v>279</v>
      </c>
      <c r="F113" s="6">
        <f>114+78+66</f>
        <v>258</v>
      </c>
      <c r="G113" s="6">
        <f>180+100+78</f>
        <v>358</v>
      </c>
      <c r="H113" s="6">
        <f>129+154+71</f>
        <v>354</v>
      </c>
      <c r="I113" s="6">
        <f>129+124+84</f>
        <v>337</v>
      </c>
      <c r="J113" s="6">
        <f>104+69+61</f>
        <v>234</v>
      </c>
      <c r="K113" s="6">
        <f>122+74+54</f>
        <v>250</v>
      </c>
      <c r="L113" s="6">
        <f>180+85+69</f>
        <v>334</v>
      </c>
      <c r="M113" s="18">
        <f t="shared" si="3"/>
        <v>3339</v>
      </c>
      <c r="N113" s="6"/>
      <c r="O113" s="6"/>
      <c r="P113" s="6"/>
      <c r="Q113" s="6"/>
      <c r="R113" s="6"/>
      <c r="S113" s="6"/>
      <c r="T113" s="6"/>
    </row>
    <row r="114" spans="1:20" x14ac:dyDescent="0.25">
      <c r="A114" s="5">
        <v>43897</v>
      </c>
      <c r="B114" s="6">
        <f>105+78+72</f>
        <v>255</v>
      </c>
      <c r="C114" s="6">
        <f>119+63+87</f>
        <v>269</v>
      </c>
      <c r="D114" s="6">
        <f>103+79+89</f>
        <v>271</v>
      </c>
      <c r="E114" s="6">
        <f>66+85+87</f>
        <v>238</v>
      </c>
      <c r="F114" s="6">
        <f>110+83+71</f>
        <v>264</v>
      </c>
      <c r="G114" s="6">
        <f>102+117+121</f>
        <v>340</v>
      </c>
      <c r="H114" s="6">
        <f>111+140+95</f>
        <v>346</v>
      </c>
      <c r="I114" s="6">
        <f>108+106+100</f>
        <v>314</v>
      </c>
      <c r="J114" s="6">
        <f>93+91+40</f>
        <v>224</v>
      </c>
      <c r="K114" s="6">
        <f>96+94+68</f>
        <v>258</v>
      </c>
      <c r="L114" s="6">
        <f>127+98+87</f>
        <v>312</v>
      </c>
      <c r="M114" s="18">
        <f t="shared" si="3"/>
        <v>3091</v>
      </c>
      <c r="N114" s="6"/>
      <c r="O114" s="6"/>
      <c r="P114" s="6"/>
      <c r="Q114" s="6"/>
      <c r="R114" s="6"/>
      <c r="S114" s="6"/>
      <c r="T114" s="6"/>
    </row>
    <row r="115" spans="1:20" x14ac:dyDescent="0.25">
      <c r="A115" s="5">
        <v>43898</v>
      </c>
      <c r="B115" s="6">
        <f>134+98+74</f>
        <v>306</v>
      </c>
      <c r="C115" s="6">
        <f>102+96+68</f>
        <v>266</v>
      </c>
      <c r="D115" s="6">
        <f>121+114+79</f>
        <v>314</v>
      </c>
      <c r="E115" s="6">
        <f>82+96+89</f>
        <v>267</v>
      </c>
      <c r="F115" s="6">
        <f>79+100+72</f>
        <v>251</v>
      </c>
      <c r="G115" s="6">
        <f>101+151+109</f>
        <v>361</v>
      </c>
      <c r="H115" s="6">
        <f>94+159+79</f>
        <v>332</v>
      </c>
      <c r="I115" s="6">
        <f>125+110+92</f>
        <v>327</v>
      </c>
      <c r="J115" s="6">
        <f>89+83+47</f>
        <v>219</v>
      </c>
      <c r="K115" s="6">
        <f>82+94+47</f>
        <v>223</v>
      </c>
      <c r="L115" s="6">
        <f>113+110+59</f>
        <v>282</v>
      </c>
      <c r="M115" s="18">
        <f t="shared" si="3"/>
        <v>3148</v>
      </c>
      <c r="N115" s="6"/>
      <c r="O115" s="6"/>
      <c r="P115" s="6"/>
      <c r="Q115" s="6"/>
      <c r="R115" s="6"/>
      <c r="S115" s="6"/>
      <c r="T115" s="6"/>
    </row>
    <row r="116" spans="1:20" x14ac:dyDescent="0.25">
      <c r="A116" s="5">
        <v>43899</v>
      </c>
      <c r="B116" s="6">
        <f>167+82+76</f>
        <v>325</v>
      </c>
      <c r="C116" s="6">
        <f>158+63+74</f>
        <v>295</v>
      </c>
      <c r="D116" s="6">
        <f>138+97+71</f>
        <v>306</v>
      </c>
      <c r="E116" s="6">
        <f>102+79+85</f>
        <v>266</v>
      </c>
      <c r="F116" s="6">
        <f>88+90+69</f>
        <v>247</v>
      </c>
      <c r="G116" s="6">
        <f>139+126+109</f>
        <v>374</v>
      </c>
      <c r="H116" s="6">
        <f>160+105+75</f>
        <v>340</v>
      </c>
      <c r="I116" s="6">
        <f>170+113+66+15</f>
        <v>364</v>
      </c>
      <c r="J116" s="6">
        <f>112+66+49+15</f>
        <v>242</v>
      </c>
      <c r="K116" s="6">
        <f>150+61+42+10</f>
        <v>263</v>
      </c>
      <c r="L116" s="6">
        <f>192+70+66+10</f>
        <v>338</v>
      </c>
      <c r="M116" s="18">
        <f t="shared" si="3"/>
        <v>3360</v>
      </c>
      <c r="N116" s="6"/>
      <c r="O116" s="6"/>
      <c r="P116" s="6"/>
      <c r="Q116" s="6"/>
      <c r="R116" s="6"/>
      <c r="S116" s="6"/>
      <c r="T116" s="6"/>
    </row>
    <row r="117" spans="1:20" x14ac:dyDescent="0.25">
      <c r="A117" s="5">
        <v>43900</v>
      </c>
      <c r="B117" s="6">
        <f>130+125+82</f>
        <v>337</v>
      </c>
      <c r="C117" s="6">
        <f>101+108+97</f>
        <v>306</v>
      </c>
      <c r="D117" s="6">
        <f>142+95+86</f>
        <v>323</v>
      </c>
      <c r="E117" s="6">
        <f>114+81+78</f>
        <v>273</v>
      </c>
      <c r="F117" s="6">
        <f>120+66+67</f>
        <v>253</v>
      </c>
      <c r="G117" s="6">
        <f>168+91+130</f>
        <v>389</v>
      </c>
      <c r="H117" s="6">
        <f>131+131+65+30</f>
        <v>357</v>
      </c>
      <c r="I117" s="6">
        <f>152+90+74+30</f>
        <v>346</v>
      </c>
      <c r="J117" s="6">
        <f>103+54+64+15</f>
        <v>236</v>
      </c>
      <c r="K117" s="6">
        <f>145+51+52+15</f>
        <v>263</v>
      </c>
      <c r="L117" s="6">
        <f>156+70+65+30</f>
        <v>321</v>
      </c>
      <c r="M117" s="18">
        <f t="shared" si="3"/>
        <v>3404</v>
      </c>
      <c r="N117" s="6"/>
      <c r="O117" s="6"/>
      <c r="P117" s="6"/>
      <c r="Q117" s="6"/>
      <c r="R117" s="6"/>
      <c r="S117" s="6"/>
      <c r="T117" s="6"/>
    </row>
    <row r="118" spans="1:20" x14ac:dyDescent="0.25">
      <c r="A118" s="5">
        <v>43901</v>
      </c>
      <c r="B118" s="6">
        <f>136+92+83</f>
        <v>311</v>
      </c>
      <c r="C118" s="6">
        <f>103+82+70</f>
        <v>255</v>
      </c>
      <c r="D118" s="6">
        <f>137+98+70</f>
        <v>305</v>
      </c>
      <c r="E118" s="6">
        <f>115+67+75</f>
        <v>257</v>
      </c>
      <c r="F118" s="6">
        <f>98+87+67</f>
        <v>252</v>
      </c>
      <c r="G118" s="6">
        <f>170+102+92</f>
        <v>364</v>
      </c>
      <c r="H118" s="6">
        <f>126+110+100</f>
        <v>336</v>
      </c>
      <c r="I118" s="6">
        <f>119+110+107</f>
        <v>336</v>
      </c>
      <c r="J118" s="6">
        <f>104+53+63</f>
        <v>220</v>
      </c>
      <c r="K118" s="6">
        <f>107+82+65</f>
        <v>254</v>
      </c>
      <c r="L118" s="6">
        <f>143+89+74</f>
        <v>306</v>
      </c>
      <c r="M118" s="18">
        <f t="shared" si="3"/>
        <v>3196</v>
      </c>
      <c r="N118" s="6"/>
      <c r="O118" s="6"/>
      <c r="P118" s="6"/>
      <c r="Q118" s="6"/>
      <c r="R118" s="6"/>
      <c r="S118" s="6"/>
      <c r="T118" s="6"/>
    </row>
    <row r="119" spans="1:20" x14ac:dyDescent="0.25">
      <c r="A119" s="5">
        <v>43902</v>
      </c>
      <c r="B119" s="6">
        <f>185+78+76</f>
        <v>339</v>
      </c>
      <c r="C119" s="6">
        <f>149+71+75</f>
        <v>295</v>
      </c>
      <c r="D119" s="6">
        <f>170+97+62</f>
        <v>329</v>
      </c>
      <c r="E119" s="6">
        <f>113+82+38</f>
        <v>233</v>
      </c>
      <c r="F119" s="6">
        <f>84+95+55</f>
        <v>234</v>
      </c>
      <c r="G119" s="6">
        <f>159+128+71</f>
        <v>358</v>
      </c>
      <c r="H119" s="6">
        <f>196+106+60</f>
        <v>362</v>
      </c>
      <c r="I119" s="6">
        <f>146+113+75</f>
        <v>334</v>
      </c>
      <c r="J119" s="6">
        <f>128+54+45</f>
        <v>227</v>
      </c>
      <c r="K119" s="6">
        <f>170+67+50</f>
        <v>287</v>
      </c>
      <c r="L119" s="6">
        <f>192+68+52</f>
        <v>312</v>
      </c>
      <c r="M119" s="18">
        <f t="shared" si="3"/>
        <v>3310</v>
      </c>
      <c r="N119" s="6"/>
      <c r="O119" s="6"/>
      <c r="P119" s="6"/>
      <c r="Q119" s="6"/>
      <c r="R119" s="6"/>
      <c r="S119" s="6"/>
      <c r="T119" s="6"/>
    </row>
    <row r="120" spans="1:20" x14ac:dyDescent="0.25">
      <c r="A120" s="5">
        <v>43903</v>
      </c>
      <c r="B120" s="6">
        <f>131+103+118</f>
        <v>352</v>
      </c>
      <c r="C120" s="6">
        <f>110+72+124</f>
        <v>306</v>
      </c>
      <c r="D120" s="6">
        <f>127+111+108</f>
        <v>346</v>
      </c>
      <c r="E120" s="6">
        <f>93+103+113</f>
        <v>309</v>
      </c>
      <c r="F120" s="6">
        <f>67+80+85</f>
        <v>232</v>
      </c>
      <c r="G120" s="6">
        <f>133+154+116</f>
        <v>403</v>
      </c>
      <c r="H120" s="6">
        <f>133+138+101</f>
        <v>372</v>
      </c>
      <c r="I120" s="6">
        <f>123+114+112</f>
        <v>349</v>
      </c>
      <c r="J120" s="6">
        <f>102+70+81</f>
        <v>253</v>
      </c>
      <c r="K120" s="6">
        <f>122+72+85</f>
        <v>279</v>
      </c>
      <c r="L120" s="6">
        <f>146+90+95</f>
        <v>331</v>
      </c>
      <c r="M120" s="18">
        <f t="shared" si="3"/>
        <v>3532</v>
      </c>
      <c r="N120" s="6"/>
      <c r="O120" s="6"/>
      <c r="P120" s="6"/>
      <c r="Q120" s="6"/>
      <c r="R120" s="6"/>
      <c r="S120" s="6"/>
      <c r="T120" s="6"/>
    </row>
    <row r="121" spans="1:20" x14ac:dyDescent="0.25">
      <c r="A121" s="5">
        <v>43904</v>
      </c>
      <c r="B121" s="6">
        <f>156+81+94</f>
        <v>331</v>
      </c>
      <c r="C121" s="6">
        <f>117+66+97</f>
        <v>280</v>
      </c>
      <c r="D121" s="6">
        <f>142+96+81</f>
        <v>319</v>
      </c>
      <c r="E121" s="6">
        <f>82+67+75</f>
        <v>224</v>
      </c>
      <c r="F121" s="6">
        <f>88+67+63</f>
        <v>218</v>
      </c>
      <c r="G121" s="6">
        <f>140+130+104</f>
        <v>374</v>
      </c>
      <c r="H121" s="6">
        <f>130+120+80</f>
        <v>330</v>
      </c>
      <c r="I121" s="6">
        <f>146+95+75</f>
        <v>316</v>
      </c>
      <c r="J121" s="6">
        <f>104+73+104</f>
        <v>281</v>
      </c>
      <c r="K121" s="6">
        <f>121+90+63</f>
        <v>274</v>
      </c>
      <c r="L121" s="6">
        <f>135+90+60</f>
        <v>285</v>
      </c>
      <c r="M121" s="18">
        <f t="shared" si="3"/>
        <v>3232</v>
      </c>
      <c r="N121" s="6"/>
      <c r="O121" s="6"/>
      <c r="P121" s="6"/>
      <c r="Q121" s="6"/>
      <c r="R121" s="6"/>
      <c r="S121" s="6"/>
      <c r="T121" s="6"/>
    </row>
    <row r="122" spans="1:20" x14ac:dyDescent="0.25">
      <c r="A122" s="5">
        <v>43905</v>
      </c>
      <c r="B122" s="6">
        <f>139+62+89</f>
        <v>290</v>
      </c>
      <c r="C122" s="6">
        <f>107+80+98</f>
        <v>285</v>
      </c>
      <c r="D122" s="6">
        <f>133+100+90</f>
        <v>323</v>
      </c>
      <c r="E122" s="6">
        <f>111+73+87</f>
        <v>271</v>
      </c>
      <c r="F122" s="6">
        <f>99+54+92</f>
        <v>245</v>
      </c>
      <c r="G122" s="6">
        <f>122+145+124</f>
        <v>391</v>
      </c>
      <c r="H122" s="6">
        <f>143+108+110</f>
        <v>361</v>
      </c>
      <c r="I122" s="6">
        <f>150+100+103</f>
        <v>353</v>
      </c>
      <c r="J122" s="6">
        <f>90+70+67</f>
        <v>227</v>
      </c>
      <c r="K122" s="6">
        <f>132+25+70</f>
        <v>227</v>
      </c>
      <c r="L122" s="6">
        <f>143+83+80</f>
        <v>306</v>
      </c>
      <c r="M122" s="18">
        <f t="shared" si="3"/>
        <v>3279</v>
      </c>
      <c r="N122" s="6"/>
      <c r="O122" s="6"/>
      <c r="P122" s="6"/>
      <c r="Q122" s="6"/>
      <c r="R122" s="6"/>
      <c r="S122" s="6"/>
      <c r="T122" s="6"/>
    </row>
    <row r="123" spans="1:20" x14ac:dyDescent="0.25">
      <c r="A123" s="5">
        <v>43906</v>
      </c>
      <c r="B123" s="6">
        <f>119+99+114</f>
        <v>332</v>
      </c>
      <c r="C123" s="6">
        <f>92+70+122</f>
        <v>284</v>
      </c>
      <c r="D123" s="6">
        <f>104+96+115</f>
        <v>315</v>
      </c>
      <c r="E123" s="6">
        <f>88+67+101</f>
        <v>256</v>
      </c>
      <c r="F123" s="6">
        <f>83+66+72</f>
        <v>221</v>
      </c>
      <c r="G123" s="6">
        <f>107+119+115</f>
        <v>341</v>
      </c>
      <c r="H123" s="6">
        <f>125+111+110</f>
        <v>346</v>
      </c>
      <c r="I123" s="6">
        <f>110+120+120</f>
        <v>350</v>
      </c>
      <c r="J123" s="6">
        <f>90+70+62</f>
        <v>222</v>
      </c>
      <c r="K123" s="6">
        <f>108+85+70</f>
        <v>263</v>
      </c>
      <c r="L123" s="6">
        <f>145+90+80</f>
        <v>315</v>
      </c>
      <c r="M123" s="18">
        <f t="shared" si="3"/>
        <v>3245</v>
      </c>
      <c r="N123" s="6"/>
      <c r="O123" s="6"/>
      <c r="P123" s="6"/>
      <c r="Q123" s="6"/>
      <c r="R123" s="6"/>
      <c r="S123" s="6"/>
      <c r="T123" s="6"/>
    </row>
    <row r="124" spans="1:20" x14ac:dyDescent="0.25">
      <c r="A124" s="5">
        <v>43907</v>
      </c>
      <c r="B124" s="6">
        <f>135+81+99</f>
        <v>315</v>
      </c>
      <c r="C124" s="6">
        <f>100+76+73</f>
        <v>249</v>
      </c>
      <c r="D124" s="6">
        <f>116+98+100</f>
        <v>314</v>
      </c>
      <c r="E124" s="6">
        <f>69+74+75</f>
        <v>218</v>
      </c>
      <c r="F124" s="6">
        <f>82+65+72</f>
        <v>219</v>
      </c>
      <c r="G124" s="6">
        <f>108+87+124</f>
        <v>319</v>
      </c>
      <c r="H124" s="6">
        <f>124+120+90</f>
        <v>334</v>
      </c>
      <c r="I124" s="6">
        <f>104+113+105</f>
        <v>322</v>
      </c>
      <c r="J124" s="6">
        <f>100+80+45</f>
        <v>225</v>
      </c>
      <c r="K124" s="6">
        <f>112+75+63</f>
        <v>250</v>
      </c>
      <c r="L124" s="6">
        <f>130+90+75</f>
        <v>295</v>
      </c>
      <c r="M124" s="18">
        <f t="shared" si="3"/>
        <v>3060</v>
      </c>
      <c r="N124" s="6"/>
      <c r="O124" s="6"/>
      <c r="P124" s="6"/>
      <c r="Q124" s="6"/>
      <c r="R124" s="6"/>
      <c r="S124" s="6"/>
      <c r="T124" s="6"/>
    </row>
    <row r="125" spans="1:20" x14ac:dyDescent="0.25">
      <c r="A125" s="5">
        <v>43908</v>
      </c>
      <c r="B125" s="6">
        <f>74+95+86</f>
        <v>255</v>
      </c>
      <c r="C125" s="6">
        <f>92+82+76</f>
        <v>250</v>
      </c>
      <c r="D125" s="6">
        <f>81+85+74</f>
        <v>240</v>
      </c>
      <c r="E125" s="6">
        <f>101+66+72</f>
        <v>239</v>
      </c>
      <c r="F125" s="6">
        <f>84+72+68</f>
        <v>224</v>
      </c>
      <c r="G125" s="6">
        <f>128+76+79</f>
        <v>283</v>
      </c>
      <c r="H125" s="6">
        <f>130+93+113</f>
        <v>336</v>
      </c>
      <c r="I125" s="6">
        <f>107+104+100</f>
        <v>311</v>
      </c>
      <c r="J125" s="6">
        <f>120+60+55</f>
        <v>235</v>
      </c>
      <c r="K125" s="6">
        <f>120+60+90</f>
        <v>270</v>
      </c>
      <c r="L125" s="6">
        <f>130+70+80</f>
        <v>280</v>
      </c>
      <c r="M125" s="18">
        <f t="shared" si="3"/>
        <v>2923</v>
      </c>
      <c r="N125" s="6"/>
      <c r="O125" s="6"/>
      <c r="P125" s="6"/>
      <c r="Q125" s="6"/>
      <c r="R125" s="6"/>
      <c r="S125" s="6"/>
      <c r="T125" s="6"/>
    </row>
    <row r="126" spans="1:20" x14ac:dyDescent="0.25">
      <c r="A126" s="5">
        <v>43909</v>
      </c>
      <c r="B126" s="6">
        <f>120+67+81</f>
        <v>268</v>
      </c>
      <c r="C126" s="6">
        <f>86+109+79</f>
        <v>274</v>
      </c>
      <c r="D126" s="6">
        <f>129+79+84</f>
        <v>292</v>
      </c>
      <c r="E126" s="6">
        <f>71+66+61</f>
        <v>198</v>
      </c>
      <c r="F126" s="6">
        <f>61+82+63</f>
        <v>206</v>
      </c>
      <c r="G126" s="6">
        <f>127+104+96</f>
        <v>327</v>
      </c>
      <c r="H126" s="6">
        <f>107+77+93</f>
        <v>277</v>
      </c>
      <c r="I126" s="6">
        <f>90+70+110</f>
        <v>270</v>
      </c>
      <c r="J126" s="6">
        <f>70+69+60</f>
        <v>199</v>
      </c>
      <c r="K126" s="6">
        <f>98+60+75</f>
        <v>233</v>
      </c>
      <c r="L126" s="6">
        <f>118+65+87</f>
        <v>270</v>
      </c>
      <c r="M126" s="18">
        <f t="shared" si="3"/>
        <v>2814</v>
      </c>
      <c r="N126" s="6"/>
      <c r="O126" s="6"/>
      <c r="P126" s="6"/>
      <c r="Q126" s="6"/>
      <c r="R126" s="6"/>
      <c r="S126" s="6"/>
      <c r="T126" s="6"/>
    </row>
    <row r="127" spans="1:20" x14ac:dyDescent="0.25">
      <c r="A127" s="5">
        <v>43910</v>
      </c>
      <c r="B127" s="6">
        <f>155+75+80</f>
        <v>310</v>
      </c>
      <c r="C127" s="6">
        <f>92+81+90</f>
        <v>263</v>
      </c>
      <c r="D127" s="6">
        <f>127+90+92</f>
        <v>309</v>
      </c>
      <c r="E127" s="6">
        <f>92+80+91</f>
        <v>263</v>
      </c>
      <c r="F127" s="6">
        <f>89+70+75</f>
        <v>234</v>
      </c>
      <c r="G127" s="6">
        <f>136+122+118</f>
        <v>376</v>
      </c>
      <c r="H127" s="6">
        <f>138+66+80</f>
        <v>284</v>
      </c>
      <c r="I127" s="6">
        <f>115+140+95</f>
        <v>350</v>
      </c>
      <c r="J127" s="6">
        <f>142+120+100</f>
        <v>362</v>
      </c>
      <c r="K127" s="6">
        <f>105+68+55</f>
        <v>228</v>
      </c>
      <c r="L127" s="6">
        <f>150+75+85</f>
        <v>310</v>
      </c>
      <c r="M127" s="18">
        <f t="shared" si="3"/>
        <v>3289</v>
      </c>
      <c r="N127" s="6"/>
      <c r="O127" s="6"/>
      <c r="P127" s="6"/>
      <c r="Q127" s="6"/>
      <c r="R127" s="6"/>
      <c r="S127" s="6"/>
      <c r="T127" s="6"/>
    </row>
    <row r="128" spans="1:20" x14ac:dyDescent="0.25">
      <c r="A128" s="5">
        <v>43911</v>
      </c>
      <c r="B128" s="6">
        <f>137+72+100</f>
        <v>309</v>
      </c>
      <c r="C128" s="6">
        <f>102+69+85</f>
        <v>256</v>
      </c>
      <c r="D128" s="6">
        <f>138+91+96</f>
        <v>325</v>
      </c>
      <c r="E128" s="6">
        <f>95+47+82</f>
        <v>224</v>
      </c>
      <c r="F128" s="6">
        <f>95+59+101</f>
        <v>255</v>
      </c>
      <c r="G128" s="6">
        <f>142+105+125</f>
        <v>372</v>
      </c>
      <c r="H128" s="6">
        <f>140+100+95</f>
        <v>335</v>
      </c>
      <c r="I128" s="6">
        <f>143+92+122</f>
        <v>357</v>
      </c>
      <c r="J128" s="6">
        <f>102+43+58</f>
        <v>203</v>
      </c>
      <c r="K128" s="6">
        <f>130+64+87</f>
        <v>281</v>
      </c>
      <c r="L128" s="6">
        <f>170+80+110</f>
        <v>360</v>
      </c>
      <c r="M128" s="18">
        <f t="shared" si="3"/>
        <v>3277</v>
      </c>
      <c r="N128" s="6"/>
      <c r="O128" s="6"/>
      <c r="P128" s="6"/>
      <c r="Q128" s="6"/>
      <c r="R128" s="6"/>
      <c r="S128" s="6"/>
      <c r="T128" s="6"/>
    </row>
    <row r="129" spans="1:20" x14ac:dyDescent="0.25">
      <c r="A129" s="5">
        <v>43912</v>
      </c>
      <c r="B129" s="6">
        <f>153+90+78</f>
        <v>321</v>
      </c>
      <c r="C129" s="6">
        <f>132+74+79</f>
        <v>285</v>
      </c>
      <c r="D129" s="6">
        <f>141+87+90</f>
        <v>318</v>
      </c>
      <c r="E129" s="6">
        <f>119+68+59</f>
        <v>246</v>
      </c>
      <c r="F129" s="6">
        <f>97+55+77</f>
        <v>229</v>
      </c>
      <c r="G129" s="6">
        <f>122+131+28</f>
        <v>281</v>
      </c>
      <c r="H129" s="6">
        <f>153+112+97</f>
        <v>362</v>
      </c>
      <c r="I129" s="6">
        <f>142+100+122</f>
        <v>364</v>
      </c>
      <c r="J129" s="6">
        <f>104+70+60</f>
        <v>234</v>
      </c>
      <c r="K129" s="6">
        <f>106+73+92</f>
        <v>271</v>
      </c>
      <c r="L129" s="6">
        <f>143+95+100</f>
        <v>338</v>
      </c>
      <c r="M129" s="18">
        <f t="shared" si="3"/>
        <v>3249</v>
      </c>
      <c r="N129" s="6"/>
      <c r="O129" s="6"/>
      <c r="P129" s="6"/>
      <c r="Q129" s="6"/>
      <c r="R129" s="6"/>
      <c r="S129" s="6"/>
      <c r="T129" s="6"/>
    </row>
    <row r="130" spans="1:20" x14ac:dyDescent="0.25">
      <c r="A130" s="5">
        <v>43913</v>
      </c>
      <c r="B130" s="6">
        <f>113+116+96</f>
        <v>325</v>
      </c>
      <c r="C130" s="6">
        <f>103+107+80</f>
        <v>290</v>
      </c>
      <c r="D130" s="6">
        <f>125+103+103</f>
        <v>331</v>
      </c>
      <c r="E130" s="6">
        <f>123+79+72</f>
        <v>274</v>
      </c>
      <c r="F130" s="6">
        <f>129+68+62</f>
        <v>259</v>
      </c>
      <c r="G130" s="6">
        <f>168+86+109</f>
        <v>363</v>
      </c>
      <c r="H130" s="6">
        <f>134+152+90</f>
        <v>376</v>
      </c>
      <c r="I130" s="6">
        <f>135+137+110</f>
        <v>382</v>
      </c>
      <c r="J130" s="6">
        <f>107+90+85</f>
        <v>282</v>
      </c>
      <c r="K130" s="6">
        <f>110+86+60</f>
        <v>256</v>
      </c>
      <c r="L130" s="6">
        <f>154+100+76</f>
        <v>330</v>
      </c>
      <c r="M130" s="18">
        <f t="shared" si="3"/>
        <v>3468</v>
      </c>
      <c r="N130" s="6"/>
      <c r="O130" s="6"/>
      <c r="P130" s="6"/>
      <c r="Q130" s="6"/>
      <c r="R130" s="6"/>
      <c r="S130" s="6"/>
      <c r="T130" s="6"/>
    </row>
    <row r="131" spans="1:20" x14ac:dyDescent="0.25">
      <c r="A131" s="5">
        <v>43914</v>
      </c>
      <c r="B131" s="6">
        <f>171+61+98</f>
        <v>330</v>
      </c>
      <c r="C131" s="6">
        <f>137+73+86</f>
        <v>296</v>
      </c>
      <c r="D131" s="6">
        <f>165+92+90</f>
        <v>347</v>
      </c>
      <c r="E131" s="6">
        <f>131+91+61</f>
        <v>283</v>
      </c>
      <c r="F131" s="6">
        <f>128+92+68</f>
        <v>288</v>
      </c>
      <c r="G131" s="6">
        <f>172+151+89</f>
        <v>412</v>
      </c>
      <c r="H131" s="6">
        <f>154+168+80</f>
        <v>402</v>
      </c>
      <c r="I131" s="6">
        <f>152+132+88</f>
        <v>372</v>
      </c>
      <c r="J131" s="6">
        <f>135+57+60</f>
        <v>252</v>
      </c>
      <c r="K131" s="6">
        <f>151+75+72</f>
        <v>298</v>
      </c>
      <c r="L131" s="6">
        <f>210+62+70</f>
        <v>342</v>
      </c>
      <c r="M131" s="18">
        <f t="shared" si="3"/>
        <v>3622</v>
      </c>
      <c r="N131" s="6"/>
      <c r="O131" s="6"/>
      <c r="P131" s="6"/>
      <c r="Q131" s="6"/>
      <c r="R131" s="6"/>
      <c r="S131" s="6"/>
      <c r="T131" s="6"/>
    </row>
    <row r="132" spans="1:20" x14ac:dyDescent="0.25">
      <c r="A132" s="5">
        <v>43915</v>
      </c>
      <c r="B132" s="6">
        <f>128+112+80</f>
        <v>320</v>
      </c>
      <c r="C132" s="6">
        <f>143+78+89</f>
        <v>310</v>
      </c>
      <c r="D132" s="6">
        <f>150+78+92</f>
        <v>320</v>
      </c>
      <c r="E132" s="6">
        <f>168+64+65</f>
        <v>297</v>
      </c>
      <c r="F132" s="6">
        <f>158+65+69</f>
        <v>292</v>
      </c>
      <c r="G132" s="6">
        <f>240+65+103</f>
        <v>408</v>
      </c>
      <c r="H132" s="6">
        <f>190+103+91</f>
        <v>384</v>
      </c>
      <c r="I132" s="6">
        <f>200+102+101</f>
        <v>403</v>
      </c>
      <c r="J132" s="6">
        <f>155+55+65</f>
        <v>275</v>
      </c>
      <c r="K132" s="6">
        <f>164+60+43</f>
        <v>267</v>
      </c>
      <c r="L132" s="6">
        <f>210+88+70</f>
        <v>368</v>
      </c>
      <c r="M132" s="18">
        <f t="shared" si="3"/>
        <v>3644</v>
      </c>
      <c r="N132" s="6"/>
      <c r="O132" s="6"/>
      <c r="P132" s="6"/>
      <c r="Q132" s="6"/>
      <c r="R132" s="6"/>
      <c r="S132" s="6"/>
      <c r="T132" s="6"/>
    </row>
    <row r="133" spans="1:20" x14ac:dyDescent="0.25">
      <c r="A133" s="5">
        <v>43916</v>
      </c>
      <c r="B133" s="6">
        <f>192+84+62</f>
        <v>338</v>
      </c>
      <c r="C133" s="6">
        <f>148+81+79</f>
        <v>308</v>
      </c>
      <c r="D133" s="6">
        <f>182+97+76</f>
        <v>355</v>
      </c>
      <c r="E133" s="6">
        <f>132+99+77</f>
        <v>308</v>
      </c>
      <c r="F133" s="6">
        <f>142+86+73</f>
        <v>301</v>
      </c>
      <c r="G133" s="6">
        <f>181+134+93</f>
        <v>408</v>
      </c>
      <c r="H133" s="6">
        <f>167+129+75</f>
        <v>371</v>
      </c>
      <c r="I133" s="6">
        <f>157+132+110</f>
        <v>399</v>
      </c>
      <c r="J133" s="6">
        <f>121+73+46</f>
        <v>240</v>
      </c>
      <c r="K133" s="6">
        <f>155+92+55</f>
        <v>302</v>
      </c>
      <c r="L133" s="6">
        <f>180+103+72</f>
        <v>355</v>
      </c>
      <c r="M133" s="18">
        <f t="shared" si="3"/>
        <v>3685</v>
      </c>
      <c r="N133" s="6"/>
      <c r="O133" s="6"/>
      <c r="P133" s="6"/>
      <c r="Q133" s="6"/>
      <c r="R133" s="6"/>
      <c r="S133" s="6"/>
      <c r="T133" s="6"/>
    </row>
    <row r="134" spans="1:20" x14ac:dyDescent="0.25">
      <c r="A134" s="5">
        <v>43917</v>
      </c>
      <c r="B134" s="6">
        <f>126+55+56</f>
        <v>237</v>
      </c>
      <c r="C134" s="6">
        <f>175+60+64</f>
        <v>299</v>
      </c>
      <c r="D134" s="6">
        <f>189+72+61</f>
        <v>322</v>
      </c>
      <c r="E134" s="6">
        <f>151+70+50</f>
        <v>271</v>
      </c>
      <c r="F134" s="6">
        <f>136+97+44</f>
        <v>277</v>
      </c>
      <c r="G134" s="6">
        <f>183+124+60</f>
        <v>367</v>
      </c>
      <c r="H134" s="6">
        <f>167+151+41</f>
        <v>359</v>
      </c>
      <c r="I134" s="6">
        <f>170+128+65</f>
        <v>363</v>
      </c>
      <c r="J134" s="6">
        <f>116+76+40</f>
        <v>232</v>
      </c>
      <c r="K134" s="6">
        <f>172+78+64</f>
        <v>314</v>
      </c>
      <c r="L134" s="6">
        <f>190+93+42</f>
        <v>325</v>
      </c>
      <c r="M134" s="18">
        <f t="shared" si="3"/>
        <v>3366</v>
      </c>
      <c r="N134" s="6"/>
      <c r="O134" s="6"/>
      <c r="P134" s="6"/>
      <c r="Q134" s="6"/>
      <c r="R134" s="6"/>
      <c r="S134" s="6"/>
      <c r="T134" s="6"/>
    </row>
    <row r="135" spans="1:20" x14ac:dyDescent="0.25">
      <c r="A135" s="5">
        <v>43918</v>
      </c>
      <c r="B135" s="6">
        <f>204+63+72</f>
        <v>339</v>
      </c>
      <c r="C135" s="6">
        <f>181+53+73</f>
        <v>307</v>
      </c>
      <c r="D135" s="6">
        <f>179+90+71</f>
        <v>340</v>
      </c>
      <c r="E135" s="6">
        <f>169+86+40</f>
        <v>295</v>
      </c>
      <c r="F135" s="6">
        <f>156+97+53</f>
        <v>306</v>
      </c>
      <c r="G135" s="6">
        <f>204+121+53</f>
        <v>378</v>
      </c>
      <c r="H135" s="6">
        <f>154+143+75</f>
        <v>372</v>
      </c>
      <c r="I135" s="6">
        <f>202+127+74</f>
        <v>403</v>
      </c>
      <c r="J135" s="6">
        <f>102+78+42</f>
        <v>222</v>
      </c>
      <c r="K135" s="6">
        <f>177+90+43</f>
        <v>310</v>
      </c>
      <c r="L135" s="6">
        <f>197+100+51</f>
        <v>348</v>
      </c>
      <c r="M135" s="18">
        <f t="shared" si="3"/>
        <v>3620</v>
      </c>
      <c r="N135" s="6"/>
      <c r="O135" s="6"/>
      <c r="P135" s="6"/>
      <c r="Q135" s="6"/>
      <c r="R135" s="6"/>
      <c r="S135" s="6"/>
      <c r="T135" s="6"/>
    </row>
    <row r="136" spans="1:20" x14ac:dyDescent="0.25">
      <c r="A136" s="5">
        <v>43919</v>
      </c>
      <c r="B136" s="6">
        <f>181+116+71</f>
        <v>368</v>
      </c>
      <c r="C136" s="6">
        <f>152+114+76</f>
        <v>342</v>
      </c>
      <c r="D136" s="6">
        <f>154+126+81</f>
        <v>361</v>
      </c>
      <c r="E136" s="6">
        <f>175+128+52</f>
        <v>355</v>
      </c>
      <c r="F136" s="6">
        <f>139+155+35</f>
        <v>329</v>
      </c>
      <c r="G136" s="6">
        <f>175+204+42</f>
        <v>421</v>
      </c>
      <c r="H136" s="6">
        <f>120+184+77</f>
        <v>381</v>
      </c>
      <c r="I136" s="6">
        <f>180+176+76</f>
        <v>432</v>
      </c>
      <c r="J136" s="6">
        <f>106+97+51</f>
        <v>254</v>
      </c>
      <c r="K136" s="6">
        <f>126+133+54</f>
        <v>313</v>
      </c>
      <c r="L136" s="6">
        <f>193+140+50</f>
        <v>383</v>
      </c>
      <c r="M136" s="18">
        <f t="shared" si="3"/>
        <v>3939</v>
      </c>
      <c r="N136" s="6"/>
      <c r="O136" s="6"/>
      <c r="P136" s="6"/>
      <c r="Q136" s="6"/>
      <c r="R136" s="6"/>
      <c r="S136" s="6"/>
      <c r="T136" s="6"/>
    </row>
    <row r="137" spans="1:20" x14ac:dyDescent="0.25">
      <c r="A137" s="5">
        <v>43920</v>
      </c>
      <c r="B137" s="6">
        <f>118+101+64</f>
        <v>283</v>
      </c>
      <c r="C137" s="6">
        <f>173+93+88</f>
        <v>354</v>
      </c>
      <c r="D137" s="6">
        <f>172+134+49</f>
        <v>355</v>
      </c>
      <c r="E137" s="6">
        <f>193+126+45</f>
        <v>364</v>
      </c>
      <c r="F137" s="6">
        <f>158+151+47</f>
        <v>356</v>
      </c>
      <c r="G137" s="6">
        <f>176+216+62</f>
        <v>454</v>
      </c>
      <c r="H137" s="6">
        <f>131+190+66</f>
        <v>387</v>
      </c>
      <c r="I137" s="6">
        <f>150+207+84</f>
        <v>441</v>
      </c>
      <c r="J137" s="6">
        <f>104+108+34</f>
        <v>246</v>
      </c>
      <c r="K137" s="6">
        <f>141+123+61</f>
        <v>325</v>
      </c>
      <c r="L137" s="6">
        <f>191+135+56</f>
        <v>382</v>
      </c>
      <c r="M137" s="18">
        <f t="shared" si="3"/>
        <v>3947</v>
      </c>
      <c r="N137" s="6"/>
      <c r="O137" s="6"/>
      <c r="P137" s="6"/>
      <c r="Q137" s="6"/>
      <c r="R137" s="6"/>
      <c r="S137" s="6"/>
      <c r="T137" s="6"/>
    </row>
    <row r="138" spans="1:20" x14ac:dyDescent="0.25">
      <c r="A138" s="5">
        <v>43921</v>
      </c>
      <c r="B138" s="6">
        <f>61+173+163</f>
        <v>397</v>
      </c>
      <c r="C138" s="6">
        <f>65+130+145</f>
        <v>340</v>
      </c>
      <c r="D138" s="6">
        <f>88+134+158</f>
        <v>380</v>
      </c>
      <c r="E138" s="6">
        <f>86+147+151</f>
        <v>384</v>
      </c>
      <c r="F138" s="6">
        <f>61+147+155</f>
        <v>363</v>
      </c>
      <c r="G138" s="6">
        <f>87+131+194</f>
        <v>412</v>
      </c>
      <c r="H138" s="6">
        <f>41+143+210</f>
        <v>394</v>
      </c>
      <c r="I138" s="6">
        <f>31+113+128</f>
        <v>272</v>
      </c>
      <c r="J138" s="6">
        <f>32+120+93</f>
        <v>245</v>
      </c>
      <c r="K138" s="6">
        <f>48+155+124</f>
        <v>327</v>
      </c>
      <c r="L138" s="6">
        <f>54+202+133</f>
        <v>389</v>
      </c>
      <c r="M138" s="18">
        <f t="shared" si="3"/>
        <v>3903</v>
      </c>
      <c r="N138" s="6"/>
      <c r="O138" s="6"/>
      <c r="P138" s="6"/>
      <c r="Q138" s="6"/>
      <c r="R138" s="6"/>
      <c r="S138" s="6"/>
      <c r="T138" s="6"/>
    </row>
    <row r="139" spans="1:20" ht="18.75" x14ac:dyDescent="0.3">
      <c r="A139" s="20" t="s">
        <v>24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2"/>
      <c r="M139" s="18"/>
      <c r="N139" s="6"/>
      <c r="O139" s="6"/>
      <c r="P139" s="6"/>
      <c r="Q139" s="6"/>
      <c r="R139" s="6"/>
      <c r="S139" s="6"/>
      <c r="T139" s="6"/>
    </row>
    <row r="140" spans="1:20" x14ac:dyDescent="0.25">
      <c r="A140" s="5">
        <v>43922</v>
      </c>
      <c r="B140" s="6">
        <f>177+110+103</f>
        <v>390</v>
      </c>
      <c r="C140" s="6">
        <f>161+111+103</f>
        <v>375</v>
      </c>
      <c r="D140" s="6">
        <f>156+134+111</f>
        <v>401</v>
      </c>
      <c r="E140" s="6">
        <f>141+163+83</f>
        <v>387</v>
      </c>
      <c r="F140" s="6">
        <f>126+191+73</f>
        <v>390</v>
      </c>
      <c r="G140" s="6">
        <f>145+219+92</f>
        <v>456</v>
      </c>
      <c r="H140" s="6">
        <f>167+127+74</f>
        <v>368</v>
      </c>
      <c r="I140" s="6">
        <f>126+140+112</f>
        <v>378</v>
      </c>
      <c r="J140" s="6">
        <f>127+99+51</f>
        <v>277</v>
      </c>
      <c r="K140" s="6">
        <f>101+126+61</f>
        <v>288</v>
      </c>
      <c r="L140" s="6">
        <f>222+149+50</f>
        <v>421</v>
      </c>
      <c r="M140" s="18">
        <f t="shared" si="3"/>
        <v>4131</v>
      </c>
      <c r="N140" s="6"/>
      <c r="O140" s="6"/>
      <c r="P140" s="6"/>
      <c r="Q140" s="6"/>
      <c r="R140" s="6"/>
      <c r="S140" s="6"/>
      <c r="T140" s="6"/>
    </row>
    <row r="141" spans="1:20" x14ac:dyDescent="0.25">
      <c r="A141" s="5">
        <v>43923</v>
      </c>
      <c r="B141" s="6">
        <f>122+214+70</f>
        <v>406</v>
      </c>
      <c r="C141" s="6">
        <f>126+159+79</f>
        <v>364</v>
      </c>
      <c r="D141" s="6">
        <f>136+152+81</f>
        <v>369</v>
      </c>
      <c r="E141" s="6">
        <f>167+119+88</f>
        <v>374</v>
      </c>
      <c r="F141" s="6">
        <f>134+156+103</f>
        <v>393</v>
      </c>
      <c r="G141" s="6">
        <f>222+125+110</f>
        <v>457</v>
      </c>
      <c r="H141" s="6">
        <f>138+226+92</f>
        <v>456</v>
      </c>
      <c r="I141" s="6">
        <f>146+180+61</f>
        <v>387</v>
      </c>
      <c r="J141" s="6">
        <f>88+124+33</f>
        <v>245</v>
      </c>
      <c r="K141" s="6">
        <f>195+162+61</f>
        <v>418</v>
      </c>
      <c r="L141" s="6">
        <f>194+196+45</f>
        <v>435</v>
      </c>
      <c r="M141" s="18">
        <f t="shared" si="3"/>
        <v>4304</v>
      </c>
      <c r="N141" s="6"/>
      <c r="O141" s="6"/>
      <c r="P141" s="6"/>
      <c r="Q141" s="6"/>
      <c r="R141" s="6"/>
      <c r="S141" s="6"/>
      <c r="T141" s="6"/>
    </row>
    <row r="142" spans="1:20" x14ac:dyDescent="0.25">
      <c r="A142" s="5">
        <v>43924</v>
      </c>
      <c r="B142" s="6">
        <f>224+106+63</f>
        <v>393</v>
      </c>
      <c r="C142" s="6">
        <f>202+104+67</f>
        <v>373</v>
      </c>
      <c r="D142" s="6">
        <f>185+112+84</f>
        <v>381</v>
      </c>
      <c r="E142" s="6">
        <f>210+133+58</f>
        <v>401</v>
      </c>
      <c r="F142" s="6">
        <f>152+117+88</f>
        <v>357</v>
      </c>
      <c r="G142" s="6">
        <f>181+175+80</f>
        <v>436</v>
      </c>
      <c r="H142" s="6">
        <f>180+215+88</f>
        <v>483</v>
      </c>
      <c r="I142" s="6">
        <f>182+175+82</f>
        <v>439</v>
      </c>
      <c r="J142" s="6">
        <f>151+106+33</f>
        <v>290</v>
      </c>
      <c r="K142" s="6">
        <f>221+112+48</f>
        <v>381</v>
      </c>
      <c r="L142" s="6">
        <f>251+130+52</f>
        <v>433</v>
      </c>
      <c r="M142" s="18">
        <f t="shared" si="3"/>
        <v>4367</v>
      </c>
      <c r="N142" s="6"/>
      <c r="O142" s="6"/>
      <c r="P142" s="6"/>
      <c r="Q142" s="6"/>
      <c r="R142" s="6"/>
      <c r="S142" s="6"/>
      <c r="T142" s="6"/>
    </row>
    <row r="143" spans="1:20" x14ac:dyDescent="0.25">
      <c r="A143" s="5">
        <v>43925</v>
      </c>
      <c r="B143" s="6">
        <f>213+76+75</f>
        <v>364</v>
      </c>
      <c r="C143" s="6">
        <f>174+81+83</f>
        <v>338</v>
      </c>
      <c r="D143" s="6">
        <f>169+92+69</f>
        <v>330</v>
      </c>
      <c r="E143" s="6">
        <f>169+141+50</f>
        <v>360</v>
      </c>
      <c r="F143" s="6">
        <f>125+146+52</f>
        <v>323</v>
      </c>
      <c r="G143" s="6">
        <f>148+192+48</f>
        <v>388</v>
      </c>
      <c r="H143" s="6">
        <f>134+197+70</f>
        <v>401</v>
      </c>
      <c r="I143" s="6">
        <f>111+178+65</f>
        <v>354</v>
      </c>
      <c r="J143" s="6">
        <f>124+107+45</f>
        <v>276</v>
      </c>
      <c r="K143" s="6">
        <f>164+161+53</f>
        <v>378</v>
      </c>
      <c r="L143" s="6">
        <f>190+159+36</f>
        <v>385</v>
      </c>
      <c r="M143" s="18">
        <f t="shared" ref="M143:M207" si="4">SUM(B143:L143)</f>
        <v>3897</v>
      </c>
      <c r="N143" s="6"/>
      <c r="O143" s="6"/>
      <c r="P143" s="6"/>
      <c r="Q143" s="6"/>
      <c r="R143" s="6"/>
      <c r="S143" s="6"/>
      <c r="T143" s="6"/>
    </row>
    <row r="144" spans="1:20" x14ac:dyDescent="0.25">
      <c r="A144" s="5">
        <v>43926</v>
      </c>
      <c r="B144" s="6">
        <f>146+61+68</f>
        <v>275</v>
      </c>
      <c r="C144" s="6">
        <f>181+79+65</f>
        <v>325</v>
      </c>
      <c r="D144" s="6">
        <f>188+103+65</f>
        <v>356</v>
      </c>
      <c r="E144" s="6">
        <f>187+122+71</f>
        <v>380</v>
      </c>
      <c r="F144" s="6">
        <f>114+180+60</f>
        <v>354</v>
      </c>
      <c r="G144" s="6">
        <f>194+162+46</f>
        <v>402</v>
      </c>
      <c r="H144" s="6">
        <f>77+176+66</f>
        <v>319</v>
      </c>
      <c r="I144" s="6">
        <f>157+141+80</f>
        <v>378</v>
      </c>
      <c r="J144" s="6">
        <f>101+94+32</f>
        <v>227</v>
      </c>
      <c r="K144" s="6">
        <f>210+114+42</f>
        <v>366</v>
      </c>
      <c r="L144" s="6">
        <f>234+125+33</f>
        <v>392</v>
      </c>
      <c r="M144" s="18">
        <f t="shared" si="4"/>
        <v>3774</v>
      </c>
      <c r="N144" s="6"/>
      <c r="O144" s="6"/>
      <c r="P144" s="6"/>
      <c r="Q144" s="6"/>
      <c r="R144" s="6"/>
      <c r="S144" s="6"/>
      <c r="T144" s="6"/>
    </row>
    <row r="145" spans="1:20" x14ac:dyDescent="0.25">
      <c r="A145" s="5">
        <v>43927</v>
      </c>
      <c r="B145" s="6">
        <f>128+180+62</f>
        <v>370</v>
      </c>
      <c r="C145" s="6">
        <f>163+131+53</f>
        <v>347</v>
      </c>
      <c r="D145" s="6">
        <f>123+131+78</f>
        <v>332</v>
      </c>
      <c r="E145" s="6">
        <f>178+115+65</f>
        <v>358</v>
      </c>
      <c r="F145" s="6">
        <f>175+90+79</f>
        <v>344</v>
      </c>
      <c r="G145" s="6">
        <f>249+93+64</f>
        <v>406</v>
      </c>
      <c r="H145" s="6">
        <f>160+183+77</f>
        <v>420</v>
      </c>
      <c r="I145" s="6">
        <f>135+155+91</f>
        <v>381</v>
      </c>
      <c r="J145" s="6">
        <f>101+100+36</f>
        <v>237</v>
      </c>
      <c r="K145" s="6">
        <f>158+141+48</f>
        <v>347</v>
      </c>
      <c r="L145" s="6">
        <f>191+134+60</f>
        <v>385</v>
      </c>
      <c r="M145" s="18">
        <f t="shared" si="4"/>
        <v>3927</v>
      </c>
      <c r="N145" s="6"/>
      <c r="O145" s="6"/>
      <c r="P145" s="6"/>
      <c r="Q145" s="6"/>
      <c r="R145" s="6"/>
      <c r="S145" s="6"/>
      <c r="T145" s="6"/>
    </row>
    <row r="146" spans="1:20" x14ac:dyDescent="0.25">
      <c r="A146" s="5">
        <v>43928</v>
      </c>
      <c r="B146" s="6">
        <f>127+128+55</f>
        <v>310</v>
      </c>
      <c r="C146" s="6">
        <f>212+132+68</f>
        <v>412</v>
      </c>
      <c r="D146" s="6">
        <f>183+101+80</f>
        <v>364</v>
      </c>
      <c r="E146" s="6">
        <f>241+80+70</f>
        <v>391</v>
      </c>
      <c r="F146" s="6">
        <f>236+71+59</f>
        <v>366</v>
      </c>
      <c r="G146" s="6">
        <f>304+72+63</f>
        <v>439</v>
      </c>
      <c r="H146" s="6">
        <f>251+146+66</f>
        <v>463</v>
      </c>
      <c r="I146" s="6">
        <f>211+110+81</f>
        <v>402</v>
      </c>
      <c r="J146" s="6">
        <f>155+76+35</f>
        <v>266</v>
      </c>
      <c r="K146" s="6">
        <f>228+112+50</f>
        <v>390</v>
      </c>
      <c r="L146" s="6">
        <f>300+85+40</f>
        <v>425</v>
      </c>
      <c r="M146" s="18">
        <f t="shared" si="4"/>
        <v>4228</v>
      </c>
      <c r="N146" s="6"/>
      <c r="O146" s="6"/>
      <c r="P146" s="6"/>
      <c r="Q146" s="6"/>
      <c r="R146" s="6"/>
      <c r="S146" s="6"/>
      <c r="T146" s="6"/>
    </row>
    <row r="147" spans="1:20" x14ac:dyDescent="0.25">
      <c r="A147" s="5">
        <v>43929</v>
      </c>
      <c r="B147" s="6">
        <f>138+104+63</f>
        <v>305</v>
      </c>
      <c r="C147" s="6">
        <f>182+115+98</f>
        <v>395</v>
      </c>
      <c r="D147" s="6">
        <f>144+127+96</f>
        <v>367</v>
      </c>
      <c r="E147" s="6">
        <f>157+129+81</f>
        <v>367</v>
      </c>
      <c r="F147" s="6">
        <f>180+129+83</f>
        <v>392</v>
      </c>
      <c r="G147" s="6">
        <f>207+187+71</f>
        <v>465</v>
      </c>
      <c r="H147" s="6">
        <f>218+160+78</f>
        <v>456</v>
      </c>
      <c r="I147" s="6">
        <f>118+93+89</f>
        <v>300</v>
      </c>
      <c r="J147" s="6">
        <f>154+72+35</f>
        <v>261</v>
      </c>
      <c r="K147" s="6">
        <f>212+100+59</f>
        <v>371</v>
      </c>
      <c r="L147" s="6">
        <f>292+94+64</f>
        <v>450</v>
      </c>
      <c r="M147" s="18">
        <f t="shared" si="4"/>
        <v>4129</v>
      </c>
      <c r="N147" s="6"/>
      <c r="O147" s="6"/>
      <c r="P147" s="6"/>
      <c r="Q147" s="6"/>
      <c r="R147" s="6"/>
      <c r="S147" s="6"/>
      <c r="T147" s="6"/>
    </row>
    <row r="148" spans="1:20" x14ac:dyDescent="0.25">
      <c r="A148" s="5">
        <v>43930</v>
      </c>
      <c r="B148" s="6">
        <f>141+188+75</f>
        <v>404</v>
      </c>
      <c r="C148" s="6">
        <f>122+169+77</f>
        <v>368</v>
      </c>
      <c r="D148" s="6">
        <f>150+130+88</f>
        <v>368</v>
      </c>
      <c r="E148" s="6">
        <f>173+120+70</f>
        <v>363</v>
      </c>
      <c r="F148" s="6">
        <f>200+110+56</f>
        <v>366</v>
      </c>
      <c r="G148" s="6">
        <f>256+123+67</f>
        <v>446</v>
      </c>
      <c r="H148" s="6">
        <f>188+210+67</f>
        <v>465</v>
      </c>
      <c r="I148" s="6">
        <f>196+167+73</f>
        <v>436</v>
      </c>
      <c r="J148" s="6">
        <f>133+102+33</f>
        <v>268</v>
      </c>
      <c r="K148" s="6">
        <f>193+134+52</f>
        <v>379</v>
      </c>
      <c r="L148" s="6">
        <f>237+141+64</f>
        <v>442</v>
      </c>
      <c r="M148" s="18">
        <f t="shared" si="4"/>
        <v>4305</v>
      </c>
      <c r="N148" s="6"/>
      <c r="O148" s="6"/>
      <c r="P148" s="6"/>
      <c r="Q148" s="6"/>
      <c r="R148" s="6"/>
      <c r="S148" s="6"/>
      <c r="T148" s="6"/>
    </row>
    <row r="149" spans="1:20" x14ac:dyDescent="0.25">
      <c r="A149" s="5">
        <v>43931</v>
      </c>
      <c r="B149" s="6">
        <f>127+174+64</f>
        <v>365</v>
      </c>
      <c r="C149" s="6">
        <f>125+128+92</f>
        <v>345</v>
      </c>
      <c r="D149" s="6">
        <f>124+125+67</f>
        <v>316</v>
      </c>
      <c r="E149" s="6">
        <f>180+94+85</f>
        <v>359</v>
      </c>
      <c r="F149" s="6">
        <f>188+93+74</f>
        <v>355</v>
      </c>
      <c r="G149" s="6">
        <f>250+86+67</f>
        <v>403</v>
      </c>
      <c r="H149" s="6">
        <f>210+135+81</f>
        <v>426</v>
      </c>
      <c r="I149" s="6">
        <f>184+123+83</f>
        <v>390</v>
      </c>
      <c r="J149" s="6">
        <f>135+64+43</f>
        <v>242</v>
      </c>
      <c r="K149" s="6">
        <f>210+100+41</f>
        <v>351</v>
      </c>
      <c r="L149" s="6">
        <f>247+100+52</f>
        <v>399</v>
      </c>
      <c r="M149" s="18">
        <f t="shared" si="4"/>
        <v>3951</v>
      </c>
      <c r="N149" s="6"/>
      <c r="O149" s="6"/>
      <c r="P149" s="6"/>
      <c r="Q149" s="6"/>
      <c r="R149" s="6"/>
      <c r="S149" s="6"/>
      <c r="T149" s="6"/>
    </row>
    <row r="150" spans="1:20" x14ac:dyDescent="0.25">
      <c r="A150" s="5">
        <v>43932</v>
      </c>
      <c r="B150" s="6">
        <f>191+114+65</f>
        <v>370</v>
      </c>
      <c r="C150" s="6">
        <f>168+101+60</f>
        <v>329</v>
      </c>
      <c r="D150" s="6">
        <f>157+98+69</f>
        <v>324</v>
      </c>
      <c r="E150" s="6">
        <f>150+129+47</f>
        <v>326</v>
      </c>
      <c r="F150" s="6">
        <f>132+144+55</f>
        <v>331</v>
      </c>
      <c r="G150" s="6">
        <f>163+184+58</f>
        <v>405</v>
      </c>
      <c r="H150" s="6">
        <f>170+202+60</f>
        <v>432</v>
      </c>
      <c r="I150" s="6">
        <f>154+185+65</f>
        <v>404</v>
      </c>
      <c r="J150" s="6">
        <f>102+90+36</f>
        <v>228</v>
      </c>
      <c r="K150" s="6">
        <f>199+131+41</f>
        <v>371</v>
      </c>
      <c r="L150" s="6">
        <f>213+143+37</f>
        <v>393</v>
      </c>
      <c r="M150" s="18">
        <f t="shared" si="4"/>
        <v>3913</v>
      </c>
      <c r="N150" s="6"/>
      <c r="O150" s="6"/>
      <c r="P150" s="6"/>
      <c r="Q150" s="6"/>
      <c r="R150" s="6"/>
      <c r="S150" s="6"/>
      <c r="T150" s="6"/>
    </row>
    <row r="151" spans="1:20" x14ac:dyDescent="0.25">
      <c r="A151" s="5">
        <v>43933</v>
      </c>
      <c r="B151" s="6">
        <f>226+104+75</f>
        <v>405</v>
      </c>
      <c r="C151" s="6">
        <f>214+125+65</f>
        <v>404</v>
      </c>
      <c r="D151" s="6">
        <f>176+93+64</f>
        <v>333</v>
      </c>
      <c r="E151" s="6">
        <f>156+155+77</f>
        <v>388</v>
      </c>
      <c r="F151" s="6">
        <f>160+141+82</f>
        <v>383</v>
      </c>
      <c r="G151" s="6">
        <f>184+174+72</f>
        <v>430</v>
      </c>
      <c r="H151" s="6">
        <f>200+183+70</f>
        <v>453</v>
      </c>
      <c r="I151" s="6">
        <f>210+170+55</f>
        <v>435</v>
      </c>
      <c r="J151" s="6">
        <f>133+81+33</f>
        <v>247</v>
      </c>
      <c r="K151" s="6">
        <f>217+112+46</f>
        <v>375</v>
      </c>
      <c r="L151" s="6">
        <f>254+106+63</f>
        <v>423</v>
      </c>
      <c r="M151" s="18">
        <f t="shared" si="4"/>
        <v>4276</v>
      </c>
      <c r="N151" s="6"/>
      <c r="O151" s="6"/>
      <c r="P151" s="6"/>
      <c r="Q151" s="6"/>
      <c r="R151" s="6"/>
      <c r="S151" s="6"/>
      <c r="T151" s="6"/>
    </row>
    <row r="152" spans="1:20" x14ac:dyDescent="0.25">
      <c r="A152" s="5">
        <v>43934</v>
      </c>
      <c r="B152" s="6">
        <f>150+155+81</f>
        <v>386</v>
      </c>
      <c r="C152" s="6">
        <f>180+121+98</f>
        <v>399</v>
      </c>
      <c r="D152" s="6">
        <f>210+99+63</f>
        <v>372</v>
      </c>
      <c r="E152" s="6">
        <f>178+104+71</f>
        <v>353</v>
      </c>
      <c r="F152" s="6">
        <f>214+105+62</f>
        <v>381</v>
      </c>
      <c r="G152" s="6">
        <f>280+112+48</f>
        <v>440</v>
      </c>
      <c r="H152" s="6">
        <f>210+171+69</f>
        <v>450</v>
      </c>
      <c r="I152" s="6">
        <f>231+112+79</f>
        <v>422</v>
      </c>
      <c r="J152" s="6">
        <f>135+84+40</f>
        <v>259</v>
      </c>
      <c r="K152" s="6">
        <f>237+97+44</f>
        <v>378</v>
      </c>
      <c r="L152" s="6">
        <f>265+92+45</f>
        <v>402</v>
      </c>
      <c r="M152" s="18">
        <f t="shared" si="4"/>
        <v>4242</v>
      </c>
      <c r="N152" s="6"/>
      <c r="O152" s="6"/>
      <c r="P152" s="6"/>
      <c r="Q152" s="6"/>
      <c r="R152" s="6"/>
      <c r="S152" s="6"/>
      <c r="T152" s="6"/>
    </row>
    <row r="153" spans="1:20" x14ac:dyDescent="0.25">
      <c r="A153" s="5">
        <v>43935</v>
      </c>
      <c r="B153" s="6">
        <f>246+90+68</f>
        <v>404</v>
      </c>
      <c r="C153" s="6">
        <f>210+85+86</f>
        <v>381</v>
      </c>
      <c r="D153" s="6">
        <f>202+92+78</f>
        <v>372</v>
      </c>
      <c r="E153" s="6">
        <f>190+96+74</f>
        <v>360</v>
      </c>
      <c r="F153" s="6">
        <f>199+118+68</f>
        <v>385</v>
      </c>
      <c r="G153" s="6">
        <f>200+172+85</f>
        <v>457</v>
      </c>
      <c r="H153" s="6">
        <f>231+168+70</f>
        <v>469</v>
      </c>
      <c r="I153" s="6">
        <f>222+150+74</f>
        <v>446</v>
      </c>
      <c r="J153" s="6">
        <f>135+70+40</f>
        <v>245</v>
      </c>
      <c r="K153" s="6">
        <f>240+107+49</f>
        <v>396</v>
      </c>
      <c r="L153" s="6">
        <f>266+105+50</f>
        <v>421</v>
      </c>
      <c r="M153" s="18">
        <f t="shared" si="4"/>
        <v>4336</v>
      </c>
      <c r="N153" s="6"/>
      <c r="O153" s="6"/>
      <c r="P153" s="6"/>
      <c r="Q153" s="6"/>
      <c r="R153" s="6"/>
      <c r="S153" s="6"/>
      <c r="T153" s="6"/>
    </row>
    <row r="154" spans="1:20" x14ac:dyDescent="0.25">
      <c r="A154" s="5">
        <v>43936</v>
      </c>
      <c r="B154" s="6">
        <f>284+47+46</f>
        <v>377</v>
      </c>
      <c r="C154" s="6">
        <f>232+47+56</f>
        <v>335</v>
      </c>
      <c r="D154" s="6">
        <f>190+63+46</f>
        <v>299</v>
      </c>
      <c r="E154" s="6">
        <f>218+60+50</f>
        <v>328</v>
      </c>
      <c r="F154" s="6">
        <f>231+69+38</f>
        <v>338</v>
      </c>
      <c r="G154" s="6">
        <f>247+102+52</f>
        <v>401</v>
      </c>
      <c r="H154" s="6">
        <f>147+116+43</f>
        <v>306</v>
      </c>
      <c r="I154" s="6">
        <f>270+94+45</f>
        <v>409</v>
      </c>
      <c r="J154" s="6">
        <f>151+44+21</f>
        <v>216</v>
      </c>
      <c r="K154" s="6">
        <f>250+61+34</f>
        <v>345</v>
      </c>
      <c r="L154" s="6">
        <f>306+41+28</f>
        <v>375</v>
      </c>
      <c r="M154" s="18">
        <f t="shared" si="4"/>
        <v>3729</v>
      </c>
      <c r="N154" s="6"/>
      <c r="O154" s="6"/>
      <c r="P154" s="6"/>
      <c r="Q154" s="6"/>
      <c r="R154" s="6"/>
      <c r="S154" s="6"/>
      <c r="T154" s="6"/>
    </row>
    <row r="155" spans="1:20" x14ac:dyDescent="0.25">
      <c r="A155" s="5">
        <v>43937</v>
      </c>
      <c r="B155" s="6">
        <f>271+84+46</f>
        <v>401</v>
      </c>
      <c r="C155" s="6">
        <f>223+102+45</f>
        <v>370</v>
      </c>
      <c r="D155" s="6">
        <f>218+126+50</f>
        <v>394</v>
      </c>
      <c r="E155" s="6">
        <f>206+125+55</f>
        <v>386</v>
      </c>
      <c r="F155" s="6">
        <f>193+131+57</f>
        <v>381</v>
      </c>
      <c r="G155" s="6">
        <f>181+179+75</f>
        <v>435</v>
      </c>
      <c r="H155" s="6">
        <f>277+156+58</f>
        <v>491</v>
      </c>
      <c r="I155" s="6">
        <f>271+134+50</f>
        <v>455</v>
      </c>
      <c r="J155" s="6">
        <f>150+64+33</f>
        <v>247</v>
      </c>
      <c r="K155" s="6">
        <f>246+87+44</f>
        <v>377</v>
      </c>
      <c r="L155" s="6">
        <f>314+75+46</f>
        <v>435</v>
      </c>
      <c r="M155" s="18">
        <f t="shared" si="4"/>
        <v>4372</v>
      </c>
      <c r="N155" s="6"/>
      <c r="O155" s="6"/>
      <c r="P155" s="6"/>
      <c r="Q155" s="6"/>
      <c r="R155" s="6"/>
      <c r="S155" s="6"/>
      <c r="T155" s="6"/>
    </row>
    <row r="156" spans="1:20" x14ac:dyDescent="0.25">
      <c r="A156" s="5">
        <v>43938</v>
      </c>
      <c r="B156" s="6">
        <f>276+80+47</f>
        <v>403</v>
      </c>
      <c r="C156" s="6">
        <f>264+79+57</f>
        <v>400</v>
      </c>
      <c r="D156" s="6">
        <f>243+71+60</f>
        <v>374</v>
      </c>
      <c r="E156" s="6">
        <f>211+118+55</f>
        <v>384</v>
      </c>
      <c r="F156" s="6">
        <f>225+106+71</f>
        <v>402</v>
      </c>
      <c r="G156" s="6">
        <f>227+130+69</f>
        <v>426</v>
      </c>
      <c r="H156" s="6">
        <f>272+112+73</f>
        <v>457</v>
      </c>
      <c r="I156" s="6">
        <f>292+92+71</f>
        <v>455</v>
      </c>
      <c r="J156" s="6">
        <f>176+38+43</f>
        <v>257</v>
      </c>
      <c r="K156" s="6">
        <f>285+45+45</f>
        <v>375</v>
      </c>
      <c r="L156" s="6">
        <f>317+47+60</f>
        <v>424</v>
      </c>
      <c r="M156" s="18">
        <f t="shared" si="4"/>
        <v>4357</v>
      </c>
      <c r="N156" s="6"/>
      <c r="O156" s="6"/>
      <c r="P156" s="6"/>
      <c r="Q156" s="6"/>
      <c r="R156" s="6"/>
      <c r="S156" s="6"/>
      <c r="T156" s="6"/>
    </row>
    <row r="157" spans="1:20" x14ac:dyDescent="0.25">
      <c r="A157" s="5">
        <v>43939</v>
      </c>
      <c r="B157" s="6">
        <f>283+95+31</f>
        <v>409</v>
      </c>
      <c r="C157" s="6">
        <f>219+95+61</f>
        <v>375</v>
      </c>
      <c r="D157" s="6">
        <f>219+85+45</f>
        <v>349</v>
      </c>
      <c r="E157" s="6">
        <f>208+114+59</f>
        <v>381</v>
      </c>
      <c r="F157" s="6">
        <f>184+138+37</f>
        <v>359</v>
      </c>
      <c r="G157" s="6">
        <f>203+145+68</f>
        <v>416</v>
      </c>
      <c r="H157" s="6">
        <f>240+154+74</f>
        <v>468</v>
      </c>
      <c r="I157" s="6">
        <f>254+150+56</f>
        <v>460</v>
      </c>
      <c r="J157" s="6">
        <f>153+65+34</f>
        <v>252</v>
      </c>
      <c r="K157" s="6">
        <f>277+81+41</f>
        <v>399</v>
      </c>
      <c r="L157" s="6">
        <f>305+80+37</f>
        <v>422</v>
      </c>
      <c r="M157" s="18">
        <f t="shared" si="4"/>
        <v>4290</v>
      </c>
      <c r="N157" s="6"/>
      <c r="O157" s="6"/>
      <c r="P157" s="6"/>
      <c r="Q157" s="6"/>
      <c r="R157" s="6"/>
      <c r="S157" s="6"/>
      <c r="T157" s="6"/>
    </row>
    <row r="158" spans="1:20" x14ac:dyDescent="0.25">
      <c r="A158" s="5">
        <v>43940</v>
      </c>
      <c r="B158" s="6">
        <f>301+86+50</f>
        <v>437</v>
      </c>
      <c r="C158" s="6">
        <f>252+64+55</f>
        <v>371</v>
      </c>
      <c r="D158" s="6">
        <f>190+116+63</f>
        <v>369</v>
      </c>
      <c r="E158" s="6">
        <f>214+94+79</f>
        <v>387</v>
      </c>
      <c r="F158" s="6">
        <f>214+119+67</f>
        <v>400</v>
      </c>
      <c r="G158" s="6">
        <f>239+137+64</f>
        <v>440</v>
      </c>
      <c r="H158" s="6">
        <f>261+140+61</f>
        <v>462</v>
      </c>
      <c r="I158" s="6">
        <f>300+90+48</f>
        <v>438</v>
      </c>
      <c r="J158" s="6">
        <f>175+50+30</f>
        <v>255</v>
      </c>
      <c r="K158" s="6">
        <f>288+64+34</f>
        <v>386</v>
      </c>
      <c r="L158" s="6">
        <f>330+65+38</f>
        <v>433</v>
      </c>
      <c r="M158" s="18">
        <f t="shared" si="4"/>
        <v>4378</v>
      </c>
      <c r="N158" s="6"/>
      <c r="O158" s="6"/>
      <c r="P158" s="6"/>
      <c r="Q158" s="6"/>
      <c r="R158" s="6"/>
      <c r="S158" s="6"/>
      <c r="T158" s="6"/>
    </row>
    <row r="159" spans="1:20" x14ac:dyDescent="0.25">
      <c r="A159" s="5">
        <v>43941</v>
      </c>
      <c r="B159" s="6">
        <f>247+89+80</f>
        <v>416</v>
      </c>
      <c r="C159" s="6">
        <f>244+91+49</f>
        <v>384</v>
      </c>
      <c r="D159" s="6">
        <f>151+108+67</f>
        <v>326</v>
      </c>
      <c r="E159" s="6">
        <f>176+132+58</f>
        <v>366</v>
      </c>
      <c r="F159" s="6">
        <f>169+143+67</f>
        <v>379</v>
      </c>
      <c r="G159" s="6">
        <f>203+159+75</f>
        <v>437</v>
      </c>
      <c r="H159" s="6">
        <f>263+150+66</f>
        <v>479</v>
      </c>
      <c r="I159" s="6">
        <f>276+122+62</f>
        <v>460</v>
      </c>
      <c r="J159" s="6">
        <f>180+43+24</f>
        <v>247</v>
      </c>
      <c r="K159" s="6">
        <f>248+61+39</f>
        <v>348</v>
      </c>
      <c r="L159" s="6">
        <f>319+90+50</f>
        <v>459</v>
      </c>
      <c r="M159" s="18">
        <f t="shared" si="4"/>
        <v>4301</v>
      </c>
      <c r="N159" s="6"/>
      <c r="O159" s="6"/>
      <c r="P159" s="6"/>
      <c r="Q159" s="6"/>
      <c r="R159" s="6"/>
      <c r="S159" s="6"/>
      <c r="T159" s="6"/>
    </row>
    <row r="160" spans="1:20" x14ac:dyDescent="0.25">
      <c r="A160" s="5">
        <v>43942</v>
      </c>
      <c r="B160" s="6">
        <f>278+51+74</f>
        <v>403</v>
      </c>
      <c r="C160" s="6">
        <f>285+51+79</f>
        <v>415</v>
      </c>
      <c r="D160" s="6">
        <f>219+74+55</f>
        <v>348</v>
      </c>
      <c r="E160" s="6">
        <f>216+105+60</f>
        <v>381</v>
      </c>
      <c r="F160" s="6">
        <f>216+106+54</f>
        <v>376</v>
      </c>
      <c r="G160" s="6">
        <f>241+135+54</f>
        <v>430</v>
      </c>
      <c r="H160" s="6">
        <f>279+130+71</f>
        <v>480</v>
      </c>
      <c r="I160" s="6">
        <f>288+101+75</f>
        <v>464</v>
      </c>
      <c r="J160" s="6">
        <f>191+51+22</f>
        <v>264</v>
      </c>
      <c r="K160" s="6">
        <f>253+52+58</f>
        <v>363</v>
      </c>
      <c r="L160" s="6">
        <f>341+46+52</f>
        <v>439</v>
      </c>
      <c r="M160" s="18">
        <f t="shared" si="4"/>
        <v>4363</v>
      </c>
      <c r="N160" s="6"/>
      <c r="O160" s="6"/>
      <c r="P160" s="6"/>
      <c r="Q160" s="6"/>
      <c r="R160" s="6"/>
      <c r="S160" s="6"/>
      <c r="T160" s="6"/>
    </row>
    <row r="161" spans="1:16384" x14ac:dyDescent="0.25">
      <c r="A161" s="5">
        <v>43943</v>
      </c>
      <c r="B161" s="6">
        <f>270+45+44</f>
        <v>359</v>
      </c>
      <c r="C161" s="6">
        <f>214+73+57</f>
        <v>344</v>
      </c>
      <c r="D161" s="6">
        <f>213+68+40</f>
        <v>321</v>
      </c>
      <c r="E161" s="6">
        <f>210+89+47</f>
        <v>346</v>
      </c>
      <c r="F161" s="6">
        <f>217+96+46</f>
        <v>359</v>
      </c>
      <c r="G161" s="6">
        <f>233+125+56</f>
        <v>414</v>
      </c>
      <c r="H161" s="6">
        <f>300+90+50</f>
        <v>440</v>
      </c>
      <c r="I161" s="6">
        <f>300+55+51</f>
        <v>406</v>
      </c>
      <c r="J161" s="6">
        <f>167+25+30</f>
        <v>222</v>
      </c>
      <c r="K161" s="6">
        <f>270+32+28</f>
        <v>330</v>
      </c>
      <c r="L161" s="6">
        <f>300+43+36</f>
        <v>379</v>
      </c>
      <c r="M161" s="18">
        <f t="shared" si="4"/>
        <v>3920</v>
      </c>
      <c r="N161" s="6"/>
      <c r="O161" s="6"/>
      <c r="P161" s="6"/>
      <c r="Q161" s="6"/>
      <c r="R161" s="6"/>
      <c r="S161" s="6"/>
      <c r="T161" s="6"/>
    </row>
    <row r="162" spans="1:16384" x14ac:dyDescent="0.25">
      <c r="A162" s="5">
        <v>43944</v>
      </c>
      <c r="B162" s="6">
        <f>243+83+80</f>
        <v>406</v>
      </c>
      <c r="C162" s="6">
        <f>186+98+49</f>
        <v>333</v>
      </c>
      <c r="D162" s="6">
        <f>153+112+67</f>
        <v>332</v>
      </c>
      <c r="E162" s="6">
        <f>169+126+58</f>
        <v>353</v>
      </c>
      <c r="F162" s="6">
        <f>150+153+67</f>
        <v>370</v>
      </c>
      <c r="G162" s="6">
        <f>137+207+75</f>
        <v>419</v>
      </c>
      <c r="H162" s="6">
        <f>215+171+50</f>
        <v>436</v>
      </c>
      <c r="I162" s="6">
        <f>230+150+40</f>
        <v>420</v>
      </c>
      <c r="J162" s="6">
        <f>120+90+24</f>
        <v>234</v>
      </c>
      <c r="K162" s="6">
        <f>228+105+40</f>
        <v>373</v>
      </c>
      <c r="L162" s="6">
        <f>243+92+41</f>
        <v>376</v>
      </c>
      <c r="M162" s="18">
        <f t="shared" si="4"/>
        <v>4052</v>
      </c>
      <c r="N162" s="6"/>
      <c r="O162" s="6"/>
      <c r="P162" s="6"/>
      <c r="Q162" s="6"/>
      <c r="R162" s="6"/>
      <c r="S162" s="6"/>
      <c r="T162" s="6"/>
    </row>
    <row r="163" spans="1:16384" x14ac:dyDescent="0.25">
      <c r="A163" s="5">
        <v>43945</v>
      </c>
      <c r="B163" s="6">
        <f>229+64+73</f>
        <v>366</v>
      </c>
      <c r="C163" s="6">
        <f>180+82+102</f>
        <v>364</v>
      </c>
      <c r="D163" s="6">
        <f>126+103+87</f>
        <v>316</v>
      </c>
      <c r="E163" s="6">
        <f>157+105+91</f>
        <v>353</v>
      </c>
      <c r="F163" s="6">
        <f>152+123+86</f>
        <v>361</v>
      </c>
      <c r="G163" s="6">
        <f>143+165+83</f>
        <v>391</v>
      </c>
      <c r="H163" s="6">
        <f>195+167+85</f>
        <v>447</v>
      </c>
      <c r="I163" s="6">
        <f>193+166+71</f>
        <v>430</v>
      </c>
      <c r="J163" s="6">
        <f>120+62+50</f>
        <v>232</v>
      </c>
      <c r="K163" s="6">
        <f>192+90+58</f>
        <v>340</v>
      </c>
      <c r="L163" s="6">
        <f>227+86+73</f>
        <v>386</v>
      </c>
      <c r="M163" s="18">
        <f t="shared" si="4"/>
        <v>3986</v>
      </c>
      <c r="N163" s="6"/>
      <c r="O163" s="6"/>
      <c r="P163" s="6"/>
      <c r="Q163" s="6"/>
      <c r="R163" s="6"/>
      <c r="S163" s="6"/>
      <c r="T163" s="6"/>
    </row>
    <row r="164" spans="1:16384" x14ac:dyDescent="0.25">
      <c r="A164" s="5">
        <v>43946</v>
      </c>
      <c r="B164" s="6">
        <f>279+40+44</f>
        <v>363</v>
      </c>
      <c r="C164" s="6">
        <f>246+58+53</f>
        <v>357</v>
      </c>
      <c r="D164" s="6">
        <f>205+59+61</f>
        <v>325</v>
      </c>
      <c r="E164" s="6">
        <f>232+72+42</f>
        <v>346</v>
      </c>
      <c r="F164" s="6">
        <f>216+84+54</f>
        <v>354</v>
      </c>
      <c r="G164" s="6">
        <f>242+101+62</f>
        <v>405</v>
      </c>
      <c r="H164" s="6">
        <f>192+115+43</f>
        <v>350</v>
      </c>
      <c r="I164" s="6">
        <f>282+100+67</f>
        <v>449</v>
      </c>
      <c r="J164" s="6">
        <f>265+41+25</f>
        <v>331</v>
      </c>
      <c r="K164" s="6">
        <f>180+61+44</f>
        <v>285</v>
      </c>
      <c r="L164" s="6">
        <f>289+85+51</f>
        <v>425</v>
      </c>
      <c r="M164" s="18">
        <f t="shared" si="4"/>
        <v>3990</v>
      </c>
      <c r="N164" s="6"/>
      <c r="O164" s="6"/>
      <c r="P164" s="6"/>
      <c r="Q164" s="6"/>
      <c r="R164" s="6"/>
      <c r="S164" s="6"/>
      <c r="T164" s="6"/>
    </row>
    <row r="165" spans="1:16384" x14ac:dyDescent="0.25">
      <c r="A165" s="5">
        <v>43947</v>
      </c>
      <c r="B165" s="6">
        <f>221+91+47</f>
        <v>359</v>
      </c>
      <c r="C165" s="6">
        <f>181+96+69</f>
        <v>346</v>
      </c>
      <c r="D165" s="6">
        <f>144+107+45</f>
        <v>296</v>
      </c>
      <c r="E165" s="6">
        <f>170+125+61</f>
        <v>356</v>
      </c>
      <c r="F165" s="6">
        <f>169+121+54</f>
        <v>344</v>
      </c>
      <c r="G165" s="6">
        <f>185+162+62</f>
        <v>409</v>
      </c>
      <c r="H165" s="6">
        <f>185+181+81</f>
        <v>447</v>
      </c>
      <c r="I165" s="6">
        <f>198+145+55</f>
        <v>398</v>
      </c>
      <c r="J165" s="6">
        <f>126+64+50</f>
        <v>240</v>
      </c>
      <c r="K165" s="6">
        <f>182+93+50</f>
        <v>325</v>
      </c>
      <c r="L165" s="6">
        <f>239+94+50</f>
        <v>383</v>
      </c>
      <c r="M165" s="18">
        <f t="shared" si="4"/>
        <v>3903</v>
      </c>
      <c r="N165" s="6"/>
      <c r="O165" s="6"/>
      <c r="P165" s="6"/>
      <c r="Q165" s="6"/>
      <c r="R165" s="6"/>
      <c r="S165" s="6"/>
      <c r="T165" s="6"/>
    </row>
    <row r="166" spans="1:16384" x14ac:dyDescent="0.25">
      <c r="A166" s="5">
        <v>43948</v>
      </c>
      <c r="B166" s="6">
        <f>136+135+96</f>
        <v>367</v>
      </c>
      <c r="C166" s="6">
        <f>179+101+82</f>
        <v>362</v>
      </c>
      <c r="D166" s="6">
        <f>184+88+92</f>
        <v>364</v>
      </c>
      <c r="E166" s="6">
        <f>223+73+78</f>
        <v>374</v>
      </c>
      <c r="F166" s="6">
        <f>270+77+66</f>
        <v>413</v>
      </c>
      <c r="G166" s="6">
        <f>295+126+71</f>
        <v>492</v>
      </c>
      <c r="H166" s="6">
        <f>190+201+78</f>
        <v>469</v>
      </c>
      <c r="I166" s="6">
        <f>252+161+56</f>
        <v>469</v>
      </c>
      <c r="J166" s="6">
        <f>150+70+36</f>
        <v>256</v>
      </c>
      <c r="K166" s="6">
        <f>236+101+69</f>
        <v>406</v>
      </c>
      <c r="L166" s="6">
        <f>261+97+61</f>
        <v>419</v>
      </c>
      <c r="M166" s="18">
        <f t="shared" si="4"/>
        <v>4391</v>
      </c>
      <c r="N166" s="6"/>
      <c r="O166" s="6"/>
      <c r="P166" s="6"/>
      <c r="Q166" s="6"/>
      <c r="R166" s="6"/>
      <c r="S166" s="6"/>
      <c r="T166" s="6"/>
    </row>
    <row r="167" spans="1:16384" x14ac:dyDescent="0.25">
      <c r="A167" s="5">
        <v>43949</v>
      </c>
      <c r="B167" s="6">
        <f>221+53+53</f>
        <v>327</v>
      </c>
      <c r="C167" s="6">
        <f>201+65+52</f>
        <v>318</v>
      </c>
      <c r="D167" s="6">
        <f>155+82+64</f>
        <v>301</v>
      </c>
      <c r="E167" s="6">
        <f>156+99+62</f>
        <v>317</v>
      </c>
      <c r="F167" s="6">
        <f>184+93+74</f>
        <v>351</v>
      </c>
      <c r="G167" s="6">
        <f>173+132+88</f>
        <v>393</v>
      </c>
      <c r="H167" s="6">
        <f>196+161+55</f>
        <v>412</v>
      </c>
      <c r="I167" s="6">
        <f>221+123+66</f>
        <v>410</v>
      </c>
      <c r="J167" s="6">
        <f>145+57+26</f>
        <v>228</v>
      </c>
      <c r="K167" s="6">
        <f>210+76+34</f>
        <v>320</v>
      </c>
      <c r="L167" s="6">
        <f>225+77+47</f>
        <v>349</v>
      </c>
      <c r="M167" s="18">
        <f t="shared" si="4"/>
        <v>3726</v>
      </c>
      <c r="N167" s="6"/>
      <c r="O167" s="6"/>
      <c r="P167" s="6"/>
      <c r="Q167" s="6"/>
      <c r="R167" s="6"/>
      <c r="S167" s="6"/>
      <c r="T167" s="6"/>
    </row>
    <row r="168" spans="1:16384" x14ac:dyDescent="0.25">
      <c r="A168" s="5">
        <v>43950</v>
      </c>
      <c r="B168" s="6">
        <f>229+56+52</f>
        <v>337</v>
      </c>
      <c r="C168" s="6">
        <f>231+83+55</f>
        <v>369</v>
      </c>
      <c r="D168" s="6">
        <f>210+66+67</f>
        <v>343</v>
      </c>
      <c r="E168" s="6">
        <f>174+144+49</f>
        <v>367</v>
      </c>
      <c r="F168" s="6">
        <f>201+117+43</f>
        <v>361</v>
      </c>
      <c r="G168" s="6">
        <f>251+115+56</f>
        <v>422</v>
      </c>
      <c r="H168" s="6">
        <f>216+165+47</f>
        <v>428</v>
      </c>
      <c r="I168" s="6">
        <f>231+134+58</f>
        <v>423</v>
      </c>
      <c r="J168" s="6">
        <f>130+69+41</f>
        <v>240</v>
      </c>
      <c r="K168" s="6">
        <f>246+98+33</f>
        <v>377</v>
      </c>
      <c r="L168" s="6">
        <f>240+81+52</f>
        <v>373</v>
      </c>
      <c r="M168" s="18">
        <f t="shared" si="4"/>
        <v>4040</v>
      </c>
      <c r="N168" s="6"/>
      <c r="O168" s="6"/>
      <c r="P168" s="6"/>
      <c r="Q168" s="6"/>
      <c r="R168" s="6"/>
      <c r="S168" s="6"/>
      <c r="T168" s="6"/>
    </row>
    <row r="169" spans="1:16384" x14ac:dyDescent="0.25">
      <c r="A169" s="5">
        <v>43951</v>
      </c>
      <c r="B169" s="6">
        <f>207+124+51</f>
        <v>382</v>
      </c>
      <c r="C169" s="6">
        <f>200+105+60</f>
        <v>365</v>
      </c>
      <c r="D169" s="6">
        <f>198+85+54</f>
        <v>337</v>
      </c>
      <c r="E169" s="6">
        <f>280+39+46</f>
        <v>365</v>
      </c>
      <c r="F169" s="6">
        <f>288+52+37</f>
        <v>377</v>
      </c>
      <c r="G169" s="6">
        <f>272+52+63</f>
        <v>387</v>
      </c>
      <c r="H169" s="6">
        <f>265+130+54</f>
        <v>449</v>
      </c>
      <c r="I169" s="6">
        <f>280+113+30</f>
        <v>423</v>
      </c>
      <c r="J169" s="6">
        <f>147+60+25</f>
        <v>232</v>
      </c>
      <c r="K169" s="6">
        <f>264+70+30</f>
        <v>364</v>
      </c>
      <c r="L169" s="6">
        <f>300+47+38</f>
        <v>385</v>
      </c>
      <c r="M169" s="18">
        <f t="shared" si="4"/>
        <v>4066</v>
      </c>
      <c r="N169" s="6"/>
      <c r="O169" s="6"/>
      <c r="P169" s="6"/>
      <c r="Q169" s="6"/>
      <c r="R169" s="6"/>
      <c r="S169" s="6"/>
      <c r="T169" s="6"/>
    </row>
    <row r="170" spans="1:16384" ht="18.75" x14ac:dyDescent="0.3">
      <c r="A170" s="20" t="s">
        <v>25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2">
        <f t="shared" ref="L170" si="5">SUM(B170:K170)</f>
        <v>0</v>
      </c>
      <c r="M170" s="20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2"/>
      <c r="Y170" s="20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2"/>
      <c r="AK170" s="20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2"/>
      <c r="AW170" s="20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2"/>
      <c r="BI170" s="20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2"/>
      <c r="BU170" s="20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2"/>
      <c r="CG170" s="20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2"/>
      <c r="CS170" s="20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2"/>
      <c r="DE170" s="20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2"/>
      <c r="DQ170" s="20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2"/>
      <c r="EC170" s="20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2"/>
      <c r="EO170" s="20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2"/>
      <c r="FA170" s="20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2"/>
      <c r="FM170" s="20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2"/>
      <c r="FY170" s="20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2"/>
      <c r="GK170" s="20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2"/>
      <c r="GW170" s="20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2"/>
      <c r="HI170" s="20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2"/>
      <c r="HU170" s="20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2"/>
      <c r="IG170" s="20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2"/>
      <c r="IS170" s="20"/>
      <c r="IT170" s="21"/>
      <c r="IU170" s="21"/>
      <c r="IV170" s="21"/>
      <c r="IW170" s="21"/>
      <c r="IX170" s="21"/>
      <c r="IY170" s="21"/>
      <c r="IZ170" s="21"/>
      <c r="JA170" s="21"/>
      <c r="JB170" s="21"/>
      <c r="JC170" s="21"/>
      <c r="JD170" s="22"/>
      <c r="JE170" s="20"/>
      <c r="JF170" s="21"/>
      <c r="JG170" s="21"/>
      <c r="JH170" s="21"/>
      <c r="JI170" s="21"/>
      <c r="JJ170" s="21"/>
      <c r="JK170" s="21"/>
      <c r="JL170" s="21"/>
      <c r="JM170" s="21"/>
      <c r="JN170" s="21"/>
      <c r="JO170" s="21"/>
      <c r="JP170" s="22"/>
      <c r="JQ170" s="20"/>
      <c r="JR170" s="21"/>
      <c r="JS170" s="21"/>
      <c r="JT170" s="21"/>
      <c r="JU170" s="21"/>
      <c r="JV170" s="21"/>
      <c r="JW170" s="21"/>
      <c r="JX170" s="21"/>
      <c r="JY170" s="21"/>
      <c r="JZ170" s="21"/>
      <c r="KA170" s="21"/>
      <c r="KB170" s="22"/>
      <c r="KC170" s="20"/>
      <c r="KD170" s="21"/>
      <c r="KE170" s="21"/>
      <c r="KF170" s="21"/>
      <c r="KG170" s="21"/>
      <c r="KH170" s="21"/>
      <c r="KI170" s="21"/>
      <c r="KJ170" s="21"/>
      <c r="KK170" s="21"/>
      <c r="KL170" s="21"/>
      <c r="KM170" s="21"/>
      <c r="KN170" s="22"/>
      <c r="KO170" s="20"/>
      <c r="KP170" s="21"/>
      <c r="KQ170" s="21"/>
      <c r="KR170" s="21"/>
      <c r="KS170" s="21"/>
      <c r="KT170" s="21"/>
      <c r="KU170" s="21"/>
      <c r="KV170" s="21"/>
      <c r="KW170" s="21"/>
      <c r="KX170" s="21"/>
      <c r="KY170" s="21"/>
      <c r="KZ170" s="22"/>
      <c r="LA170" s="20"/>
      <c r="LB170" s="21"/>
      <c r="LC170" s="21"/>
      <c r="LD170" s="21"/>
      <c r="LE170" s="21"/>
      <c r="LF170" s="21"/>
      <c r="LG170" s="21"/>
      <c r="LH170" s="21"/>
      <c r="LI170" s="21"/>
      <c r="LJ170" s="21"/>
      <c r="LK170" s="21"/>
      <c r="LL170" s="22"/>
      <c r="LM170" s="20"/>
      <c r="LN170" s="21"/>
      <c r="LO170" s="21"/>
      <c r="LP170" s="21"/>
      <c r="LQ170" s="21"/>
      <c r="LR170" s="21"/>
      <c r="LS170" s="21"/>
      <c r="LT170" s="21"/>
      <c r="LU170" s="21"/>
      <c r="LV170" s="21"/>
      <c r="LW170" s="21"/>
      <c r="LX170" s="22"/>
      <c r="LY170" s="20"/>
      <c r="LZ170" s="21"/>
      <c r="MA170" s="21"/>
      <c r="MB170" s="21"/>
      <c r="MC170" s="21"/>
      <c r="MD170" s="21"/>
      <c r="ME170" s="21"/>
      <c r="MF170" s="21"/>
      <c r="MG170" s="21"/>
      <c r="MH170" s="21"/>
      <c r="MI170" s="21"/>
      <c r="MJ170" s="22"/>
      <c r="MK170" s="20"/>
      <c r="ML170" s="21"/>
      <c r="MM170" s="21"/>
      <c r="MN170" s="21"/>
      <c r="MO170" s="21"/>
      <c r="MP170" s="21"/>
      <c r="MQ170" s="21"/>
      <c r="MR170" s="21"/>
      <c r="MS170" s="21"/>
      <c r="MT170" s="21"/>
      <c r="MU170" s="21"/>
      <c r="MV170" s="22"/>
      <c r="MW170" s="20"/>
      <c r="MX170" s="21"/>
      <c r="MY170" s="21"/>
      <c r="MZ170" s="21"/>
      <c r="NA170" s="21"/>
      <c r="NB170" s="21"/>
      <c r="NC170" s="21"/>
      <c r="ND170" s="21"/>
      <c r="NE170" s="21"/>
      <c r="NF170" s="21"/>
      <c r="NG170" s="21"/>
      <c r="NH170" s="22"/>
      <c r="NI170" s="20"/>
      <c r="NJ170" s="21"/>
      <c r="NK170" s="21"/>
      <c r="NL170" s="21"/>
      <c r="NM170" s="21"/>
      <c r="NN170" s="21"/>
      <c r="NO170" s="21"/>
      <c r="NP170" s="21"/>
      <c r="NQ170" s="21"/>
      <c r="NR170" s="21"/>
      <c r="NS170" s="21"/>
      <c r="NT170" s="22"/>
      <c r="NU170" s="20"/>
      <c r="NV170" s="21"/>
      <c r="NW170" s="21"/>
      <c r="NX170" s="21"/>
      <c r="NY170" s="21"/>
      <c r="NZ170" s="21"/>
      <c r="OA170" s="21"/>
      <c r="OB170" s="21"/>
      <c r="OC170" s="21"/>
      <c r="OD170" s="21"/>
      <c r="OE170" s="21"/>
      <c r="OF170" s="22"/>
      <c r="OG170" s="20"/>
      <c r="OH170" s="21"/>
      <c r="OI170" s="21"/>
      <c r="OJ170" s="21"/>
      <c r="OK170" s="21"/>
      <c r="OL170" s="21"/>
      <c r="OM170" s="21"/>
      <c r="ON170" s="21"/>
      <c r="OO170" s="21"/>
      <c r="OP170" s="21"/>
      <c r="OQ170" s="21"/>
      <c r="OR170" s="22"/>
      <c r="OS170" s="20"/>
      <c r="OT170" s="21"/>
      <c r="OU170" s="21"/>
      <c r="OV170" s="21"/>
      <c r="OW170" s="21"/>
      <c r="OX170" s="21"/>
      <c r="OY170" s="21"/>
      <c r="OZ170" s="21"/>
      <c r="PA170" s="21"/>
      <c r="PB170" s="21"/>
      <c r="PC170" s="21"/>
      <c r="PD170" s="22"/>
      <c r="PE170" s="20"/>
      <c r="PF170" s="21"/>
      <c r="PG170" s="21"/>
      <c r="PH170" s="21"/>
      <c r="PI170" s="21"/>
      <c r="PJ170" s="21"/>
      <c r="PK170" s="21"/>
      <c r="PL170" s="21"/>
      <c r="PM170" s="21"/>
      <c r="PN170" s="21"/>
      <c r="PO170" s="21"/>
      <c r="PP170" s="22"/>
      <c r="PQ170" s="20"/>
      <c r="PR170" s="21"/>
      <c r="PS170" s="21"/>
      <c r="PT170" s="21"/>
      <c r="PU170" s="21"/>
      <c r="PV170" s="21"/>
      <c r="PW170" s="21"/>
      <c r="PX170" s="21"/>
      <c r="PY170" s="21"/>
      <c r="PZ170" s="21"/>
      <c r="QA170" s="21"/>
      <c r="QB170" s="22"/>
      <c r="QC170" s="20"/>
      <c r="QD170" s="21"/>
      <c r="QE170" s="21"/>
      <c r="QF170" s="21"/>
      <c r="QG170" s="21"/>
      <c r="QH170" s="21"/>
      <c r="QI170" s="21"/>
      <c r="QJ170" s="21"/>
      <c r="QK170" s="21"/>
      <c r="QL170" s="21"/>
      <c r="QM170" s="21"/>
      <c r="QN170" s="22"/>
      <c r="QO170" s="20"/>
      <c r="QP170" s="21"/>
      <c r="QQ170" s="21"/>
      <c r="QR170" s="21"/>
      <c r="QS170" s="21"/>
      <c r="QT170" s="21"/>
      <c r="QU170" s="21"/>
      <c r="QV170" s="21"/>
      <c r="QW170" s="21"/>
      <c r="QX170" s="21"/>
      <c r="QY170" s="21"/>
      <c r="QZ170" s="22"/>
      <c r="RA170" s="20"/>
      <c r="RB170" s="21"/>
      <c r="RC170" s="21"/>
      <c r="RD170" s="21"/>
      <c r="RE170" s="21"/>
      <c r="RF170" s="21"/>
      <c r="RG170" s="21"/>
      <c r="RH170" s="21"/>
      <c r="RI170" s="21"/>
      <c r="RJ170" s="21"/>
      <c r="RK170" s="21"/>
      <c r="RL170" s="22"/>
      <c r="RM170" s="20"/>
      <c r="RN170" s="21"/>
      <c r="RO170" s="21"/>
      <c r="RP170" s="21"/>
      <c r="RQ170" s="21"/>
      <c r="RR170" s="21"/>
      <c r="RS170" s="21"/>
      <c r="RT170" s="21"/>
      <c r="RU170" s="21"/>
      <c r="RV170" s="21"/>
      <c r="RW170" s="21"/>
      <c r="RX170" s="22"/>
      <c r="RY170" s="20"/>
      <c r="RZ170" s="21"/>
      <c r="SA170" s="21"/>
      <c r="SB170" s="21"/>
      <c r="SC170" s="21"/>
      <c r="SD170" s="21"/>
      <c r="SE170" s="21"/>
      <c r="SF170" s="21"/>
      <c r="SG170" s="21"/>
      <c r="SH170" s="21"/>
      <c r="SI170" s="21"/>
      <c r="SJ170" s="22"/>
      <c r="SK170" s="20"/>
      <c r="SL170" s="21"/>
      <c r="SM170" s="21"/>
      <c r="SN170" s="21"/>
      <c r="SO170" s="21"/>
      <c r="SP170" s="21"/>
      <c r="SQ170" s="21"/>
      <c r="SR170" s="21"/>
      <c r="SS170" s="21"/>
      <c r="ST170" s="21"/>
      <c r="SU170" s="21"/>
      <c r="SV170" s="22"/>
      <c r="SW170" s="20"/>
      <c r="SX170" s="21"/>
      <c r="SY170" s="21"/>
      <c r="SZ170" s="21"/>
      <c r="TA170" s="21"/>
      <c r="TB170" s="21"/>
      <c r="TC170" s="21"/>
      <c r="TD170" s="21"/>
      <c r="TE170" s="21"/>
      <c r="TF170" s="21"/>
      <c r="TG170" s="21"/>
      <c r="TH170" s="22"/>
      <c r="TI170" s="20"/>
      <c r="TJ170" s="21"/>
      <c r="TK170" s="21"/>
      <c r="TL170" s="21"/>
      <c r="TM170" s="21"/>
      <c r="TN170" s="21"/>
      <c r="TO170" s="21"/>
      <c r="TP170" s="21"/>
      <c r="TQ170" s="21"/>
      <c r="TR170" s="21"/>
      <c r="TS170" s="21"/>
      <c r="TT170" s="22"/>
      <c r="TU170" s="20"/>
      <c r="TV170" s="21"/>
      <c r="TW170" s="21"/>
      <c r="TX170" s="21"/>
      <c r="TY170" s="21"/>
      <c r="TZ170" s="21"/>
      <c r="UA170" s="21"/>
      <c r="UB170" s="21"/>
      <c r="UC170" s="21"/>
      <c r="UD170" s="21"/>
      <c r="UE170" s="21"/>
      <c r="UF170" s="22"/>
      <c r="UG170" s="20"/>
      <c r="UH170" s="21"/>
      <c r="UI170" s="21"/>
      <c r="UJ170" s="21"/>
      <c r="UK170" s="21"/>
      <c r="UL170" s="21"/>
      <c r="UM170" s="21"/>
      <c r="UN170" s="21"/>
      <c r="UO170" s="21"/>
      <c r="UP170" s="21"/>
      <c r="UQ170" s="21"/>
      <c r="UR170" s="22"/>
      <c r="US170" s="20"/>
      <c r="UT170" s="21"/>
      <c r="UU170" s="21"/>
      <c r="UV170" s="21"/>
      <c r="UW170" s="21"/>
      <c r="UX170" s="21"/>
      <c r="UY170" s="21"/>
      <c r="UZ170" s="21"/>
      <c r="VA170" s="21"/>
      <c r="VB170" s="21"/>
      <c r="VC170" s="21"/>
      <c r="VD170" s="22"/>
      <c r="VE170" s="20"/>
      <c r="VF170" s="21"/>
      <c r="VG170" s="21"/>
      <c r="VH170" s="21"/>
      <c r="VI170" s="21"/>
      <c r="VJ170" s="21"/>
      <c r="VK170" s="21"/>
      <c r="VL170" s="21"/>
      <c r="VM170" s="21"/>
      <c r="VN170" s="21"/>
      <c r="VO170" s="21"/>
      <c r="VP170" s="22"/>
      <c r="VQ170" s="20"/>
      <c r="VR170" s="21"/>
      <c r="VS170" s="21"/>
      <c r="VT170" s="21"/>
      <c r="VU170" s="21"/>
      <c r="VV170" s="21"/>
      <c r="VW170" s="21"/>
      <c r="VX170" s="21"/>
      <c r="VY170" s="21"/>
      <c r="VZ170" s="21"/>
      <c r="WA170" s="21"/>
      <c r="WB170" s="22"/>
      <c r="WC170" s="20"/>
      <c r="WD170" s="21"/>
      <c r="WE170" s="21"/>
      <c r="WF170" s="21"/>
      <c r="WG170" s="21"/>
      <c r="WH170" s="21"/>
      <c r="WI170" s="21"/>
      <c r="WJ170" s="21"/>
      <c r="WK170" s="21"/>
      <c r="WL170" s="21"/>
      <c r="WM170" s="21"/>
      <c r="WN170" s="22"/>
      <c r="WO170" s="20"/>
      <c r="WP170" s="21"/>
      <c r="WQ170" s="21"/>
      <c r="WR170" s="21"/>
      <c r="WS170" s="21"/>
      <c r="WT170" s="21"/>
      <c r="WU170" s="21"/>
      <c r="WV170" s="21"/>
      <c r="WW170" s="21"/>
      <c r="WX170" s="21"/>
      <c r="WY170" s="21"/>
      <c r="WZ170" s="22"/>
      <c r="XA170" s="20"/>
      <c r="XB170" s="21"/>
      <c r="XC170" s="21"/>
      <c r="XD170" s="21"/>
      <c r="XE170" s="21"/>
      <c r="XF170" s="21"/>
      <c r="XG170" s="21"/>
      <c r="XH170" s="21"/>
      <c r="XI170" s="21"/>
      <c r="XJ170" s="21"/>
      <c r="XK170" s="21"/>
      <c r="XL170" s="22"/>
      <c r="XM170" s="20"/>
      <c r="XN170" s="21"/>
      <c r="XO170" s="21"/>
      <c r="XP170" s="21"/>
      <c r="XQ170" s="21"/>
      <c r="XR170" s="21"/>
      <c r="XS170" s="21"/>
      <c r="XT170" s="21"/>
      <c r="XU170" s="21"/>
      <c r="XV170" s="21"/>
      <c r="XW170" s="21"/>
      <c r="XX170" s="22"/>
      <c r="XY170" s="20"/>
      <c r="XZ170" s="21"/>
      <c r="YA170" s="21"/>
      <c r="YB170" s="21"/>
      <c r="YC170" s="21"/>
      <c r="YD170" s="21"/>
      <c r="YE170" s="21"/>
      <c r="YF170" s="21"/>
      <c r="YG170" s="21"/>
      <c r="YH170" s="21"/>
      <c r="YI170" s="21"/>
      <c r="YJ170" s="22"/>
      <c r="YK170" s="20"/>
      <c r="YL170" s="21"/>
      <c r="YM170" s="21"/>
      <c r="YN170" s="21"/>
      <c r="YO170" s="21"/>
      <c r="YP170" s="21"/>
      <c r="YQ170" s="21"/>
      <c r="YR170" s="21"/>
      <c r="YS170" s="21"/>
      <c r="YT170" s="21"/>
      <c r="YU170" s="21"/>
      <c r="YV170" s="22"/>
      <c r="YW170" s="20"/>
      <c r="YX170" s="21"/>
      <c r="YY170" s="21"/>
      <c r="YZ170" s="21"/>
      <c r="ZA170" s="21"/>
      <c r="ZB170" s="21"/>
      <c r="ZC170" s="21"/>
      <c r="ZD170" s="21"/>
      <c r="ZE170" s="21"/>
      <c r="ZF170" s="21"/>
      <c r="ZG170" s="21"/>
      <c r="ZH170" s="22"/>
      <c r="ZI170" s="20"/>
      <c r="ZJ170" s="21"/>
      <c r="ZK170" s="21"/>
      <c r="ZL170" s="21"/>
      <c r="ZM170" s="21"/>
      <c r="ZN170" s="21"/>
      <c r="ZO170" s="21"/>
      <c r="ZP170" s="21"/>
      <c r="ZQ170" s="21"/>
      <c r="ZR170" s="21"/>
      <c r="ZS170" s="21"/>
      <c r="ZT170" s="22"/>
      <c r="ZU170" s="20"/>
      <c r="ZV170" s="21"/>
      <c r="ZW170" s="21"/>
      <c r="ZX170" s="21"/>
      <c r="ZY170" s="21"/>
      <c r="ZZ170" s="21"/>
      <c r="AAA170" s="21"/>
      <c r="AAB170" s="21"/>
      <c r="AAC170" s="21"/>
      <c r="AAD170" s="21"/>
      <c r="AAE170" s="21"/>
      <c r="AAF170" s="22"/>
      <c r="AAG170" s="20"/>
      <c r="AAH170" s="21"/>
      <c r="AAI170" s="21"/>
      <c r="AAJ170" s="21"/>
      <c r="AAK170" s="21"/>
      <c r="AAL170" s="21"/>
      <c r="AAM170" s="21"/>
      <c r="AAN170" s="21"/>
      <c r="AAO170" s="21"/>
      <c r="AAP170" s="21"/>
      <c r="AAQ170" s="21"/>
      <c r="AAR170" s="22"/>
      <c r="AAS170" s="20"/>
      <c r="AAT170" s="21"/>
      <c r="AAU170" s="21"/>
      <c r="AAV170" s="21"/>
      <c r="AAW170" s="21"/>
      <c r="AAX170" s="21"/>
      <c r="AAY170" s="21"/>
      <c r="AAZ170" s="21"/>
      <c r="ABA170" s="21"/>
      <c r="ABB170" s="21"/>
      <c r="ABC170" s="21"/>
      <c r="ABD170" s="22"/>
      <c r="ABE170" s="20"/>
      <c r="ABF170" s="21"/>
      <c r="ABG170" s="21"/>
      <c r="ABH170" s="21"/>
      <c r="ABI170" s="21"/>
      <c r="ABJ170" s="21"/>
      <c r="ABK170" s="21"/>
      <c r="ABL170" s="21"/>
      <c r="ABM170" s="21"/>
      <c r="ABN170" s="21"/>
      <c r="ABO170" s="21"/>
      <c r="ABP170" s="22"/>
      <c r="ABQ170" s="20"/>
      <c r="ABR170" s="21"/>
      <c r="ABS170" s="21"/>
      <c r="ABT170" s="21"/>
      <c r="ABU170" s="21"/>
      <c r="ABV170" s="21"/>
      <c r="ABW170" s="21"/>
      <c r="ABX170" s="21"/>
      <c r="ABY170" s="21"/>
      <c r="ABZ170" s="21"/>
      <c r="ACA170" s="21"/>
      <c r="ACB170" s="22"/>
      <c r="ACC170" s="20"/>
      <c r="ACD170" s="21"/>
      <c r="ACE170" s="21"/>
      <c r="ACF170" s="21"/>
      <c r="ACG170" s="21"/>
      <c r="ACH170" s="21"/>
      <c r="ACI170" s="21"/>
      <c r="ACJ170" s="21"/>
      <c r="ACK170" s="21"/>
      <c r="ACL170" s="21"/>
      <c r="ACM170" s="21"/>
      <c r="ACN170" s="22"/>
      <c r="ACO170" s="20"/>
      <c r="ACP170" s="21"/>
      <c r="ACQ170" s="21"/>
      <c r="ACR170" s="21"/>
      <c r="ACS170" s="21"/>
      <c r="ACT170" s="21"/>
      <c r="ACU170" s="21"/>
      <c r="ACV170" s="21"/>
      <c r="ACW170" s="21"/>
      <c r="ACX170" s="21"/>
      <c r="ACY170" s="21"/>
      <c r="ACZ170" s="22"/>
      <c r="ADA170" s="20"/>
      <c r="ADB170" s="21"/>
      <c r="ADC170" s="21"/>
      <c r="ADD170" s="21"/>
      <c r="ADE170" s="21"/>
      <c r="ADF170" s="21"/>
      <c r="ADG170" s="21"/>
      <c r="ADH170" s="21"/>
      <c r="ADI170" s="21"/>
      <c r="ADJ170" s="21"/>
      <c r="ADK170" s="21"/>
      <c r="ADL170" s="22"/>
      <c r="ADM170" s="20"/>
      <c r="ADN170" s="21"/>
      <c r="ADO170" s="21"/>
      <c r="ADP170" s="21"/>
      <c r="ADQ170" s="21"/>
      <c r="ADR170" s="21"/>
      <c r="ADS170" s="21"/>
      <c r="ADT170" s="21"/>
      <c r="ADU170" s="21"/>
      <c r="ADV170" s="21"/>
      <c r="ADW170" s="21"/>
      <c r="ADX170" s="22"/>
      <c r="ADY170" s="20"/>
      <c r="ADZ170" s="21"/>
      <c r="AEA170" s="21"/>
      <c r="AEB170" s="21"/>
      <c r="AEC170" s="21"/>
      <c r="AED170" s="21"/>
      <c r="AEE170" s="21"/>
      <c r="AEF170" s="21"/>
      <c r="AEG170" s="21"/>
      <c r="AEH170" s="21"/>
      <c r="AEI170" s="21"/>
      <c r="AEJ170" s="22"/>
      <c r="AEK170" s="20"/>
      <c r="AEL170" s="21"/>
      <c r="AEM170" s="21"/>
      <c r="AEN170" s="21"/>
      <c r="AEO170" s="21"/>
      <c r="AEP170" s="21"/>
      <c r="AEQ170" s="21"/>
      <c r="AER170" s="21"/>
      <c r="AES170" s="21"/>
      <c r="AET170" s="21"/>
      <c r="AEU170" s="21"/>
      <c r="AEV170" s="22"/>
      <c r="AEW170" s="20"/>
      <c r="AEX170" s="21"/>
      <c r="AEY170" s="21"/>
      <c r="AEZ170" s="21"/>
      <c r="AFA170" s="21"/>
      <c r="AFB170" s="21"/>
      <c r="AFC170" s="21"/>
      <c r="AFD170" s="21"/>
      <c r="AFE170" s="21"/>
      <c r="AFF170" s="21"/>
      <c r="AFG170" s="21"/>
      <c r="AFH170" s="22"/>
      <c r="AFI170" s="20"/>
      <c r="AFJ170" s="21"/>
      <c r="AFK170" s="21"/>
      <c r="AFL170" s="21"/>
      <c r="AFM170" s="21"/>
      <c r="AFN170" s="21"/>
      <c r="AFO170" s="21"/>
      <c r="AFP170" s="21"/>
      <c r="AFQ170" s="21"/>
      <c r="AFR170" s="21"/>
      <c r="AFS170" s="21"/>
      <c r="AFT170" s="22"/>
      <c r="AFU170" s="20"/>
      <c r="AFV170" s="21"/>
      <c r="AFW170" s="21"/>
      <c r="AFX170" s="21"/>
      <c r="AFY170" s="21"/>
      <c r="AFZ170" s="21"/>
      <c r="AGA170" s="21"/>
      <c r="AGB170" s="21"/>
      <c r="AGC170" s="21"/>
      <c r="AGD170" s="21"/>
      <c r="AGE170" s="21"/>
      <c r="AGF170" s="22"/>
      <c r="AGG170" s="20"/>
      <c r="AGH170" s="21"/>
      <c r="AGI170" s="21"/>
      <c r="AGJ170" s="21"/>
      <c r="AGK170" s="21"/>
      <c r="AGL170" s="21"/>
      <c r="AGM170" s="21"/>
      <c r="AGN170" s="21"/>
      <c r="AGO170" s="21"/>
      <c r="AGP170" s="21"/>
      <c r="AGQ170" s="21"/>
      <c r="AGR170" s="22"/>
      <c r="AGS170" s="20"/>
      <c r="AGT170" s="21"/>
      <c r="AGU170" s="21"/>
      <c r="AGV170" s="21"/>
      <c r="AGW170" s="21"/>
      <c r="AGX170" s="21"/>
      <c r="AGY170" s="21"/>
      <c r="AGZ170" s="21"/>
      <c r="AHA170" s="21"/>
      <c r="AHB170" s="21"/>
      <c r="AHC170" s="21"/>
      <c r="AHD170" s="22"/>
      <c r="AHE170" s="20"/>
      <c r="AHF170" s="21"/>
      <c r="AHG170" s="21"/>
      <c r="AHH170" s="21"/>
      <c r="AHI170" s="21"/>
      <c r="AHJ170" s="21"/>
      <c r="AHK170" s="21"/>
      <c r="AHL170" s="21"/>
      <c r="AHM170" s="21"/>
      <c r="AHN170" s="21"/>
      <c r="AHO170" s="21"/>
      <c r="AHP170" s="22"/>
      <c r="AHQ170" s="20"/>
      <c r="AHR170" s="21"/>
      <c r="AHS170" s="21"/>
      <c r="AHT170" s="21"/>
      <c r="AHU170" s="21"/>
      <c r="AHV170" s="21"/>
      <c r="AHW170" s="21"/>
      <c r="AHX170" s="21"/>
      <c r="AHY170" s="21"/>
      <c r="AHZ170" s="21"/>
      <c r="AIA170" s="21"/>
      <c r="AIB170" s="22"/>
      <c r="AIC170" s="20"/>
      <c r="AID170" s="21"/>
      <c r="AIE170" s="21"/>
      <c r="AIF170" s="21"/>
      <c r="AIG170" s="21"/>
      <c r="AIH170" s="21"/>
      <c r="AII170" s="21"/>
      <c r="AIJ170" s="21"/>
      <c r="AIK170" s="21"/>
      <c r="AIL170" s="21"/>
      <c r="AIM170" s="21"/>
      <c r="AIN170" s="22"/>
      <c r="AIO170" s="20"/>
      <c r="AIP170" s="21"/>
      <c r="AIQ170" s="21"/>
      <c r="AIR170" s="21"/>
      <c r="AIS170" s="21"/>
      <c r="AIT170" s="21"/>
      <c r="AIU170" s="21"/>
      <c r="AIV170" s="21"/>
      <c r="AIW170" s="21"/>
      <c r="AIX170" s="21"/>
      <c r="AIY170" s="21"/>
      <c r="AIZ170" s="22"/>
      <c r="AJA170" s="20"/>
      <c r="AJB170" s="21"/>
      <c r="AJC170" s="21"/>
      <c r="AJD170" s="21"/>
      <c r="AJE170" s="21"/>
      <c r="AJF170" s="21"/>
      <c r="AJG170" s="21"/>
      <c r="AJH170" s="21"/>
      <c r="AJI170" s="21"/>
      <c r="AJJ170" s="21"/>
      <c r="AJK170" s="21"/>
      <c r="AJL170" s="22"/>
      <c r="AJM170" s="20"/>
      <c r="AJN170" s="21"/>
      <c r="AJO170" s="21"/>
      <c r="AJP170" s="21"/>
      <c r="AJQ170" s="21"/>
      <c r="AJR170" s="21"/>
      <c r="AJS170" s="21"/>
      <c r="AJT170" s="21"/>
      <c r="AJU170" s="21"/>
      <c r="AJV170" s="21"/>
      <c r="AJW170" s="21"/>
      <c r="AJX170" s="22"/>
      <c r="AJY170" s="20"/>
      <c r="AJZ170" s="21"/>
      <c r="AKA170" s="21"/>
      <c r="AKB170" s="21"/>
      <c r="AKC170" s="21"/>
      <c r="AKD170" s="21"/>
      <c r="AKE170" s="21"/>
      <c r="AKF170" s="21"/>
      <c r="AKG170" s="21"/>
      <c r="AKH170" s="21"/>
      <c r="AKI170" s="21"/>
      <c r="AKJ170" s="22"/>
      <c r="AKK170" s="20"/>
      <c r="AKL170" s="21"/>
      <c r="AKM170" s="21"/>
      <c r="AKN170" s="21"/>
      <c r="AKO170" s="21"/>
      <c r="AKP170" s="21"/>
      <c r="AKQ170" s="21"/>
      <c r="AKR170" s="21"/>
      <c r="AKS170" s="21"/>
      <c r="AKT170" s="21"/>
      <c r="AKU170" s="21"/>
      <c r="AKV170" s="22"/>
      <c r="AKW170" s="20"/>
      <c r="AKX170" s="21"/>
      <c r="AKY170" s="21"/>
      <c r="AKZ170" s="21"/>
      <c r="ALA170" s="21"/>
      <c r="ALB170" s="21"/>
      <c r="ALC170" s="21"/>
      <c r="ALD170" s="21"/>
      <c r="ALE170" s="21"/>
      <c r="ALF170" s="21"/>
      <c r="ALG170" s="21"/>
      <c r="ALH170" s="22"/>
      <c r="ALI170" s="20"/>
      <c r="ALJ170" s="21"/>
      <c r="ALK170" s="21"/>
      <c r="ALL170" s="21"/>
      <c r="ALM170" s="21"/>
      <c r="ALN170" s="21"/>
      <c r="ALO170" s="21"/>
      <c r="ALP170" s="21"/>
      <c r="ALQ170" s="21"/>
      <c r="ALR170" s="21"/>
      <c r="ALS170" s="21"/>
      <c r="ALT170" s="22"/>
      <c r="ALU170" s="20"/>
      <c r="ALV170" s="21"/>
      <c r="ALW170" s="21"/>
      <c r="ALX170" s="21"/>
      <c r="ALY170" s="21"/>
      <c r="ALZ170" s="21"/>
      <c r="AMA170" s="21"/>
      <c r="AMB170" s="21"/>
      <c r="AMC170" s="21"/>
      <c r="AMD170" s="21"/>
      <c r="AME170" s="21"/>
      <c r="AMF170" s="22"/>
      <c r="AMG170" s="20"/>
      <c r="AMH170" s="21"/>
      <c r="AMI170" s="21"/>
      <c r="AMJ170" s="21"/>
      <c r="AMK170" s="21"/>
      <c r="AML170" s="21"/>
      <c r="AMM170" s="21"/>
      <c r="AMN170" s="21"/>
      <c r="AMO170" s="21"/>
      <c r="AMP170" s="21"/>
      <c r="AMQ170" s="21"/>
      <c r="AMR170" s="22"/>
      <c r="AMS170" s="20"/>
      <c r="AMT170" s="21"/>
      <c r="AMU170" s="21"/>
      <c r="AMV170" s="21"/>
      <c r="AMW170" s="21"/>
      <c r="AMX170" s="21"/>
      <c r="AMY170" s="21"/>
      <c r="AMZ170" s="21"/>
      <c r="ANA170" s="21"/>
      <c r="ANB170" s="21"/>
      <c r="ANC170" s="21"/>
      <c r="AND170" s="22"/>
      <c r="ANE170" s="20"/>
      <c r="ANF170" s="21"/>
      <c r="ANG170" s="21"/>
      <c r="ANH170" s="21"/>
      <c r="ANI170" s="21"/>
      <c r="ANJ170" s="21"/>
      <c r="ANK170" s="21"/>
      <c r="ANL170" s="21"/>
      <c r="ANM170" s="21"/>
      <c r="ANN170" s="21"/>
      <c r="ANO170" s="21"/>
      <c r="ANP170" s="22"/>
      <c r="ANQ170" s="20"/>
      <c r="ANR170" s="21"/>
      <c r="ANS170" s="21"/>
      <c r="ANT170" s="21"/>
      <c r="ANU170" s="21"/>
      <c r="ANV170" s="21"/>
      <c r="ANW170" s="21"/>
      <c r="ANX170" s="21"/>
      <c r="ANY170" s="21"/>
      <c r="ANZ170" s="21"/>
      <c r="AOA170" s="21"/>
      <c r="AOB170" s="22"/>
      <c r="AOC170" s="20"/>
      <c r="AOD170" s="21"/>
      <c r="AOE170" s="21"/>
      <c r="AOF170" s="21"/>
      <c r="AOG170" s="21"/>
      <c r="AOH170" s="21"/>
      <c r="AOI170" s="21"/>
      <c r="AOJ170" s="21"/>
      <c r="AOK170" s="21"/>
      <c r="AOL170" s="21"/>
      <c r="AOM170" s="21"/>
      <c r="AON170" s="22"/>
      <c r="AOO170" s="20"/>
      <c r="AOP170" s="21"/>
      <c r="AOQ170" s="21"/>
      <c r="AOR170" s="21"/>
      <c r="AOS170" s="21"/>
      <c r="AOT170" s="21"/>
      <c r="AOU170" s="21"/>
      <c r="AOV170" s="21"/>
      <c r="AOW170" s="21"/>
      <c r="AOX170" s="21"/>
      <c r="AOY170" s="21"/>
      <c r="AOZ170" s="22"/>
      <c r="APA170" s="20"/>
      <c r="APB170" s="21"/>
      <c r="APC170" s="21"/>
      <c r="APD170" s="21"/>
      <c r="APE170" s="21"/>
      <c r="APF170" s="21"/>
      <c r="APG170" s="21"/>
      <c r="APH170" s="21"/>
      <c r="API170" s="21"/>
      <c r="APJ170" s="21"/>
      <c r="APK170" s="21"/>
      <c r="APL170" s="22"/>
      <c r="APM170" s="20"/>
      <c r="APN170" s="21"/>
      <c r="APO170" s="21"/>
      <c r="APP170" s="21"/>
      <c r="APQ170" s="21"/>
      <c r="APR170" s="21"/>
      <c r="APS170" s="21"/>
      <c r="APT170" s="21"/>
      <c r="APU170" s="21"/>
      <c r="APV170" s="21"/>
      <c r="APW170" s="21"/>
      <c r="APX170" s="22"/>
      <c r="APY170" s="20"/>
      <c r="APZ170" s="21"/>
      <c r="AQA170" s="21"/>
      <c r="AQB170" s="21"/>
      <c r="AQC170" s="21"/>
      <c r="AQD170" s="21"/>
      <c r="AQE170" s="21"/>
      <c r="AQF170" s="21"/>
      <c r="AQG170" s="21"/>
      <c r="AQH170" s="21"/>
      <c r="AQI170" s="21"/>
      <c r="AQJ170" s="22"/>
      <c r="AQK170" s="20"/>
      <c r="AQL170" s="21"/>
      <c r="AQM170" s="21"/>
      <c r="AQN170" s="21"/>
      <c r="AQO170" s="21"/>
      <c r="AQP170" s="21"/>
      <c r="AQQ170" s="21"/>
      <c r="AQR170" s="21"/>
      <c r="AQS170" s="21"/>
      <c r="AQT170" s="21"/>
      <c r="AQU170" s="21"/>
      <c r="AQV170" s="22"/>
      <c r="AQW170" s="20"/>
      <c r="AQX170" s="21"/>
      <c r="AQY170" s="21"/>
      <c r="AQZ170" s="21"/>
      <c r="ARA170" s="21"/>
      <c r="ARB170" s="21"/>
      <c r="ARC170" s="21"/>
      <c r="ARD170" s="21"/>
      <c r="ARE170" s="21"/>
      <c r="ARF170" s="21"/>
      <c r="ARG170" s="21"/>
      <c r="ARH170" s="22"/>
      <c r="ARI170" s="20"/>
      <c r="ARJ170" s="21"/>
      <c r="ARK170" s="21"/>
      <c r="ARL170" s="21"/>
      <c r="ARM170" s="21"/>
      <c r="ARN170" s="21"/>
      <c r="ARO170" s="21"/>
      <c r="ARP170" s="21"/>
      <c r="ARQ170" s="21"/>
      <c r="ARR170" s="21"/>
      <c r="ARS170" s="21"/>
      <c r="ART170" s="22"/>
      <c r="ARU170" s="20"/>
      <c r="ARV170" s="21"/>
      <c r="ARW170" s="21"/>
      <c r="ARX170" s="21"/>
      <c r="ARY170" s="21"/>
      <c r="ARZ170" s="21"/>
      <c r="ASA170" s="21"/>
      <c r="ASB170" s="21"/>
      <c r="ASC170" s="21"/>
      <c r="ASD170" s="21"/>
      <c r="ASE170" s="21"/>
      <c r="ASF170" s="22"/>
      <c r="ASG170" s="20"/>
      <c r="ASH170" s="21"/>
      <c r="ASI170" s="21"/>
      <c r="ASJ170" s="21"/>
      <c r="ASK170" s="21"/>
      <c r="ASL170" s="21"/>
      <c r="ASM170" s="21"/>
      <c r="ASN170" s="21"/>
      <c r="ASO170" s="21"/>
      <c r="ASP170" s="21"/>
      <c r="ASQ170" s="21"/>
      <c r="ASR170" s="22"/>
      <c r="ASS170" s="20"/>
      <c r="AST170" s="21"/>
      <c r="ASU170" s="21"/>
      <c r="ASV170" s="21"/>
      <c r="ASW170" s="21"/>
      <c r="ASX170" s="21"/>
      <c r="ASY170" s="21"/>
      <c r="ASZ170" s="21"/>
      <c r="ATA170" s="21"/>
      <c r="ATB170" s="21"/>
      <c r="ATC170" s="21"/>
      <c r="ATD170" s="22"/>
      <c r="ATE170" s="20"/>
      <c r="ATF170" s="21"/>
      <c r="ATG170" s="21"/>
      <c r="ATH170" s="21"/>
      <c r="ATI170" s="21"/>
      <c r="ATJ170" s="21"/>
      <c r="ATK170" s="21"/>
      <c r="ATL170" s="21"/>
      <c r="ATM170" s="21"/>
      <c r="ATN170" s="21"/>
      <c r="ATO170" s="21"/>
      <c r="ATP170" s="22"/>
      <c r="ATQ170" s="20"/>
      <c r="ATR170" s="21"/>
      <c r="ATS170" s="21"/>
      <c r="ATT170" s="21"/>
      <c r="ATU170" s="21"/>
      <c r="ATV170" s="21"/>
      <c r="ATW170" s="21"/>
      <c r="ATX170" s="21"/>
      <c r="ATY170" s="21"/>
      <c r="ATZ170" s="21"/>
      <c r="AUA170" s="21"/>
      <c r="AUB170" s="22"/>
      <c r="AUC170" s="20"/>
      <c r="AUD170" s="21"/>
      <c r="AUE170" s="21"/>
      <c r="AUF170" s="21"/>
      <c r="AUG170" s="21"/>
      <c r="AUH170" s="21"/>
      <c r="AUI170" s="21"/>
      <c r="AUJ170" s="21"/>
      <c r="AUK170" s="21"/>
      <c r="AUL170" s="21"/>
      <c r="AUM170" s="21"/>
      <c r="AUN170" s="22"/>
      <c r="AUO170" s="20"/>
      <c r="AUP170" s="21"/>
      <c r="AUQ170" s="21"/>
      <c r="AUR170" s="21"/>
      <c r="AUS170" s="21"/>
      <c r="AUT170" s="21"/>
      <c r="AUU170" s="21"/>
      <c r="AUV170" s="21"/>
      <c r="AUW170" s="21"/>
      <c r="AUX170" s="21"/>
      <c r="AUY170" s="21"/>
      <c r="AUZ170" s="22"/>
      <c r="AVA170" s="20"/>
      <c r="AVB170" s="21"/>
      <c r="AVC170" s="21"/>
      <c r="AVD170" s="21"/>
      <c r="AVE170" s="21"/>
      <c r="AVF170" s="21"/>
      <c r="AVG170" s="21"/>
      <c r="AVH170" s="21"/>
      <c r="AVI170" s="21"/>
      <c r="AVJ170" s="21"/>
      <c r="AVK170" s="21"/>
      <c r="AVL170" s="22"/>
      <c r="AVM170" s="20"/>
      <c r="AVN170" s="21"/>
      <c r="AVO170" s="21"/>
      <c r="AVP170" s="21"/>
      <c r="AVQ170" s="21"/>
      <c r="AVR170" s="21"/>
      <c r="AVS170" s="21"/>
      <c r="AVT170" s="21"/>
      <c r="AVU170" s="21"/>
      <c r="AVV170" s="21"/>
      <c r="AVW170" s="21"/>
      <c r="AVX170" s="22"/>
      <c r="AVY170" s="20"/>
      <c r="AVZ170" s="21"/>
      <c r="AWA170" s="21"/>
      <c r="AWB170" s="21"/>
      <c r="AWC170" s="21"/>
      <c r="AWD170" s="21"/>
      <c r="AWE170" s="21"/>
      <c r="AWF170" s="21"/>
      <c r="AWG170" s="21"/>
      <c r="AWH170" s="21"/>
      <c r="AWI170" s="21"/>
      <c r="AWJ170" s="22"/>
      <c r="AWK170" s="20"/>
      <c r="AWL170" s="21"/>
      <c r="AWM170" s="21"/>
      <c r="AWN170" s="21"/>
      <c r="AWO170" s="21"/>
      <c r="AWP170" s="21"/>
      <c r="AWQ170" s="21"/>
      <c r="AWR170" s="21"/>
      <c r="AWS170" s="21"/>
      <c r="AWT170" s="21"/>
      <c r="AWU170" s="21"/>
      <c r="AWV170" s="22"/>
      <c r="AWW170" s="20"/>
      <c r="AWX170" s="21"/>
      <c r="AWY170" s="21"/>
      <c r="AWZ170" s="21"/>
      <c r="AXA170" s="21"/>
      <c r="AXB170" s="21"/>
      <c r="AXC170" s="21"/>
      <c r="AXD170" s="21"/>
      <c r="AXE170" s="21"/>
      <c r="AXF170" s="21"/>
      <c r="AXG170" s="21"/>
      <c r="AXH170" s="22"/>
      <c r="AXI170" s="20"/>
      <c r="AXJ170" s="21"/>
      <c r="AXK170" s="21"/>
      <c r="AXL170" s="21"/>
      <c r="AXM170" s="21"/>
      <c r="AXN170" s="21"/>
      <c r="AXO170" s="21"/>
      <c r="AXP170" s="21"/>
      <c r="AXQ170" s="21"/>
      <c r="AXR170" s="21"/>
      <c r="AXS170" s="21"/>
      <c r="AXT170" s="22"/>
      <c r="AXU170" s="20"/>
      <c r="AXV170" s="21"/>
      <c r="AXW170" s="21"/>
      <c r="AXX170" s="21"/>
      <c r="AXY170" s="21"/>
      <c r="AXZ170" s="21"/>
      <c r="AYA170" s="21"/>
      <c r="AYB170" s="21"/>
      <c r="AYC170" s="21"/>
      <c r="AYD170" s="21"/>
      <c r="AYE170" s="21"/>
      <c r="AYF170" s="22"/>
      <c r="AYG170" s="20"/>
      <c r="AYH170" s="21"/>
      <c r="AYI170" s="21"/>
      <c r="AYJ170" s="21"/>
      <c r="AYK170" s="21"/>
      <c r="AYL170" s="21"/>
      <c r="AYM170" s="21"/>
      <c r="AYN170" s="21"/>
      <c r="AYO170" s="21"/>
      <c r="AYP170" s="21"/>
      <c r="AYQ170" s="21"/>
      <c r="AYR170" s="22"/>
      <c r="AYS170" s="20"/>
      <c r="AYT170" s="21"/>
      <c r="AYU170" s="21"/>
      <c r="AYV170" s="21"/>
      <c r="AYW170" s="21"/>
      <c r="AYX170" s="21"/>
      <c r="AYY170" s="21"/>
      <c r="AYZ170" s="21"/>
      <c r="AZA170" s="21"/>
      <c r="AZB170" s="21"/>
      <c r="AZC170" s="21"/>
      <c r="AZD170" s="22"/>
      <c r="AZE170" s="20"/>
      <c r="AZF170" s="21"/>
      <c r="AZG170" s="21"/>
      <c r="AZH170" s="21"/>
      <c r="AZI170" s="21"/>
      <c r="AZJ170" s="21"/>
      <c r="AZK170" s="21"/>
      <c r="AZL170" s="21"/>
      <c r="AZM170" s="21"/>
      <c r="AZN170" s="21"/>
      <c r="AZO170" s="21"/>
      <c r="AZP170" s="22"/>
      <c r="AZQ170" s="20"/>
      <c r="AZR170" s="21"/>
      <c r="AZS170" s="21"/>
      <c r="AZT170" s="21"/>
      <c r="AZU170" s="21"/>
      <c r="AZV170" s="21"/>
      <c r="AZW170" s="21"/>
      <c r="AZX170" s="21"/>
      <c r="AZY170" s="21"/>
      <c r="AZZ170" s="21"/>
      <c r="BAA170" s="21"/>
      <c r="BAB170" s="22"/>
      <c r="BAC170" s="20"/>
      <c r="BAD170" s="21"/>
      <c r="BAE170" s="21"/>
      <c r="BAF170" s="21"/>
      <c r="BAG170" s="21"/>
      <c r="BAH170" s="21"/>
      <c r="BAI170" s="21"/>
      <c r="BAJ170" s="21"/>
      <c r="BAK170" s="21"/>
      <c r="BAL170" s="21"/>
      <c r="BAM170" s="21"/>
      <c r="BAN170" s="22"/>
      <c r="BAO170" s="20"/>
      <c r="BAP170" s="21"/>
      <c r="BAQ170" s="21"/>
      <c r="BAR170" s="21"/>
      <c r="BAS170" s="21"/>
      <c r="BAT170" s="21"/>
      <c r="BAU170" s="21"/>
      <c r="BAV170" s="21"/>
      <c r="BAW170" s="21"/>
      <c r="BAX170" s="21"/>
      <c r="BAY170" s="21"/>
      <c r="BAZ170" s="22"/>
      <c r="BBA170" s="20"/>
      <c r="BBB170" s="21"/>
      <c r="BBC170" s="21"/>
      <c r="BBD170" s="21"/>
      <c r="BBE170" s="21"/>
      <c r="BBF170" s="21"/>
      <c r="BBG170" s="21"/>
      <c r="BBH170" s="21"/>
      <c r="BBI170" s="21"/>
      <c r="BBJ170" s="21"/>
      <c r="BBK170" s="21"/>
      <c r="BBL170" s="22"/>
      <c r="BBM170" s="20"/>
      <c r="BBN170" s="21"/>
      <c r="BBO170" s="21"/>
      <c r="BBP170" s="21"/>
      <c r="BBQ170" s="21"/>
      <c r="BBR170" s="21"/>
      <c r="BBS170" s="21"/>
      <c r="BBT170" s="21"/>
      <c r="BBU170" s="21"/>
      <c r="BBV170" s="21"/>
      <c r="BBW170" s="21"/>
      <c r="BBX170" s="22"/>
      <c r="BBY170" s="20"/>
      <c r="BBZ170" s="21"/>
      <c r="BCA170" s="21"/>
      <c r="BCB170" s="21"/>
      <c r="BCC170" s="21"/>
      <c r="BCD170" s="21"/>
      <c r="BCE170" s="21"/>
      <c r="BCF170" s="21"/>
      <c r="BCG170" s="21"/>
      <c r="BCH170" s="21"/>
      <c r="BCI170" s="21"/>
      <c r="BCJ170" s="22"/>
      <c r="BCK170" s="20"/>
      <c r="BCL170" s="21"/>
      <c r="BCM170" s="21"/>
      <c r="BCN170" s="21"/>
      <c r="BCO170" s="21"/>
      <c r="BCP170" s="21"/>
      <c r="BCQ170" s="21"/>
      <c r="BCR170" s="21"/>
      <c r="BCS170" s="21"/>
      <c r="BCT170" s="21"/>
      <c r="BCU170" s="21"/>
      <c r="BCV170" s="22"/>
      <c r="BCW170" s="20"/>
      <c r="BCX170" s="21"/>
      <c r="BCY170" s="21"/>
      <c r="BCZ170" s="21"/>
      <c r="BDA170" s="21"/>
      <c r="BDB170" s="21"/>
      <c r="BDC170" s="21"/>
      <c r="BDD170" s="21"/>
      <c r="BDE170" s="21"/>
      <c r="BDF170" s="21"/>
      <c r="BDG170" s="21"/>
      <c r="BDH170" s="22"/>
      <c r="BDI170" s="20"/>
      <c r="BDJ170" s="21"/>
      <c r="BDK170" s="21"/>
      <c r="BDL170" s="21"/>
      <c r="BDM170" s="21"/>
      <c r="BDN170" s="21"/>
      <c r="BDO170" s="21"/>
      <c r="BDP170" s="21"/>
      <c r="BDQ170" s="21"/>
      <c r="BDR170" s="21"/>
      <c r="BDS170" s="21"/>
      <c r="BDT170" s="22"/>
      <c r="BDU170" s="20"/>
      <c r="BDV170" s="21"/>
      <c r="BDW170" s="21"/>
      <c r="BDX170" s="21"/>
      <c r="BDY170" s="21"/>
      <c r="BDZ170" s="21"/>
      <c r="BEA170" s="21"/>
      <c r="BEB170" s="21"/>
      <c r="BEC170" s="21"/>
      <c r="BED170" s="21"/>
      <c r="BEE170" s="21"/>
      <c r="BEF170" s="22"/>
      <c r="BEG170" s="20"/>
      <c r="BEH170" s="21"/>
      <c r="BEI170" s="21"/>
      <c r="BEJ170" s="21"/>
      <c r="BEK170" s="21"/>
      <c r="BEL170" s="21"/>
      <c r="BEM170" s="21"/>
      <c r="BEN170" s="21"/>
      <c r="BEO170" s="21"/>
      <c r="BEP170" s="21"/>
      <c r="BEQ170" s="21"/>
      <c r="BER170" s="22"/>
      <c r="BES170" s="20"/>
      <c r="BET170" s="21"/>
      <c r="BEU170" s="21"/>
      <c r="BEV170" s="21"/>
      <c r="BEW170" s="21"/>
      <c r="BEX170" s="21"/>
      <c r="BEY170" s="21"/>
      <c r="BEZ170" s="21"/>
      <c r="BFA170" s="21"/>
      <c r="BFB170" s="21"/>
      <c r="BFC170" s="21"/>
      <c r="BFD170" s="22"/>
      <c r="BFE170" s="20"/>
      <c r="BFF170" s="21"/>
      <c r="BFG170" s="21"/>
      <c r="BFH170" s="21"/>
      <c r="BFI170" s="21"/>
      <c r="BFJ170" s="21"/>
      <c r="BFK170" s="21"/>
      <c r="BFL170" s="21"/>
      <c r="BFM170" s="21"/>
      <c r="BFN170" s="21"/>
      <c r="BFO170" s="21"/>
      <c r="BFP170" s="22"/>
      <c r="BFQ170" s="20"/>
      <c r="BFR170" s="21"/>
      <c r="BFS170" s="21"/>
      <c r="BFT170" s="21"/>
      <c r="BFU170" s="21"/>
      <c r="BFV170" s="21"/>
      <c r="BFW170" s="21"/>
      <c r="BFX170" s="21"/>
      <c r="BFY170" s="21"/>
      <c r="BFZ170" s="21"/>
      <c r="BGA170" s="21"/>
      <c r="BGB170" s="22"/>
      <c r="BGC170" s="20"/>
      <c r="BGD170" s="21"/>
      <c r="BGE170" s="21"/>
      <c r="BGF170" s="21"/>
      <c r="BGG170" s="21"/>
      <c r="BGH170" s="21"/>
      <c r="BGI170" s="21"/>
      <c r="BGJ170" s="21"/>
      <c r="BGK170" s="21"/>
      <c r="BGL170" s="21"/>
      <c r="BGM170" s="21"/>
      <c r="BGN170" s="22"/>
      <c r="BGO170" s="20"/>
      <c r="BGP170" s="21"/>
      <c r="BGQ170" s="21"/>
      <c r="BGR170" s="21"/>
      <c r="BGS170" s="21"/>
      <c r="BGT170" s="21"/>
      <c r="BGU170" s="21"/>
      <c r="BGV170" s="21"/>
      <c r="BGW170" s="21"/>
      <c r="BGX170" s="21"/>
      <c r="BGY170" s="21"/>
      <c r="BGZ170" s="22"/>
      <c r="BHA170" s="20"/>
      <c r="BHB170" s="21"/>
      <c r="BHC170" s="21"/>
      <c r="BHD170" s="21"/>
      <c r="BHE170" s="21"/>
      <c r="BHF170" s="21"/>
      <c r="BHG170" s="21"/>
      <c r="BHH170" s="21"/>
      <c r="BHI170" s="21"/>
      <c r="BHJ170" s="21"/>
      <c r="BHK170" s="21"/>
      <c r="BHL170" s="22"/>
      <c r="BHM170" s="20"/>
      <c r="BHN170" s="21"/>
      <c r="BHO170" s="21"/>
      <c r="BHP170" s="21"/>
      <c r="BHQ170" s="21"/>
      <c r="BHR170" s="21"/>
      <c r="BHS170" s="21"/>
      <c r="BHT170" s="21"/>
      <c r="BHU170" s="21"/>
      <c r="BHV170" s="21"/>
      <c r="BHW170" s="21"/>
      <c r="BHX170" s="22"/>
      <c r="BHY170" s="20"/>
      <c r="BHZ170" s="21"/>
      <c r="BIA170" s="21"/>
      <c r="BIB170" s="21"/>
      <c r="BIC170" s="21"/>
      <c r="BID170" s="21"/>
      <c r="BIE170" s="21"/>
      <c r="BIF170" s="21"/>
      <c r="BIG170" s="21"/>
      <c r="BIH170" s="21"/>
      <c r="BII170" s="21"/>
      <c r="BIJ170" s="22"/>
      <c r="BIK170" s="20"/>
      <c r="BIL170" s="21"/>
      <c r="BIM170" s="21"/>
      <c r="BIN170" s="21"/>
      <c r="BIO170" s="21"/>
      <c r="BIP170" s="21"/>
      <c r="BIQ170" s="21"/>
      <c r="BIR170" s="21"/>
      <c r="BIS170" s="21"/>
      <c r="BIT170" s="21"/>
      <c r="BIU170" s="21"/>
      <c r="BIV170" s="22"/>
      <c r="BIW170" s="20"/>
      <c r="BIX170" s="21"/>
      <c r="BIY170" s="21"/>
      <c r="BIZ170" s="21"/>
      <c r="BJA170" s="21"/>
      <c r="BJB170" s="21"/>
      <c r="BJC170" s="21"/>
      <c r="BJD170" s="21"/>
      <c r="BJE170" s="21"/>
      <c r="BJF170" s="21"/>
      <c r="BJG170" s="21"/>
      <c r="BJH170" s="22"/>
      <c r="BJI170" s="20"/>
      <c r="BJJ170" s="21"/>
      <c r="BJK170" s="21"/>
      <c r="BJL170" s="21"/>
      <c r="BJM170" s="21"/>
      <c r="BJN170" s="21"/>
      <c r="BJO170" s="21"/>
      <c r="BJP170" s="21"/>
      <c r="BJQ170" s="21"/>
      <c r="BJR170" s="21"/>
      <c r="BJS170" s="21"/>
      <c r="BJT170" s="22"/>
      <c r="BJU170" s="20"/>
      <c r="BJV170" s="21"/>
      <c r="BJW170" s="21"/>
      <c r="BJX170" s="21"/>
      <c r="BJY170" s="21"/>
      <c r="BJZ170" s="21"/>
      <c r="BKA170" s="21"/>
      <c r="BKB170" s="21"/>
      <c r="BKC170" s="21"/>
      <c r="BKD170" s="21"/>
      <c r="BKE170" s="21"/>
      <c r="BKF170" s="22"/>
      <c r="BKG170" s="20"/>
      <c r="BKH170" s="21"/>
      <c r="BKI170" s="21"/>
      <c r="BKJ170" s="21"/>
      <c r="BKK170" s="21"/>
      <c r="BKL170" s="21"/>
      <c r="BKM170" s="21"/>
      <c r="BKN170" s="21"/>
      <c r="BKO170" s="21"/>
      <c r="BKP170" s="21"/>
      <c r="BKQ170" s="21"/>
      <c r="BKR170" s="22"/>
      <c r="BKS170" s="20"/>
      <c r="BKT170" s="21"/>
      <c r="BKU170" s="21"/>
      <c r="BKV170" s="21"/>
      <c r="BKW170" s="21"/>
      <c r="BKX170" s="21"/>
      <c r="BKY170" s="21"/>
      <c r="BKZ170" s="21"/>
      <c r="BLA170" s="21"/>
      <c r="BLB170" s="21"/>
      <c r="BLC170" s="21"/>
      <c r="BLD170" s="22"/>
      <c r="BLE170" s="20"/>
      <c r="BLF170" s="21"/>
      <c r="BLG170" s="21"/>
      <c r="BLH170" s="21"/>
      <c r="BLI170" s="21"/>
      <c r="BLJ170" s="21"/>
      <c r="BLK170" s="21"/>
      <c r="BLL170" s="21"/>
      <c r="BLM170" s="21"/>
      <c r="BLN170" s="21"/>
      <c r="BLO170" s="21"/>
      <c r="BLP170" s="22"/>
      <c r="BLQ170" s="20"/>
      <c r="BLR170" s="21"/>
      <c r="BLS170" s="21"/>
      <c r="BLT170" s="21"/>
      <c r="BLU170" s="21"/>
      <c r="BLV170" s="21"/>
      <c r="BLW170" s="21"/>
      <c r="BLX170" s="21"/>
      <c r="BLY170" s="21"/>
      <c r="BLZ170" s="21"/>
      <c r="BMA170" s="21"/>
      <c r="BMB170" s="22"/>
      <c r="BMC170" s="20"/>
      <c r="BMD170" s="21"/>
      <c r="BME170" s="21"/>
      <c r="BMF170" s="21"/>
      <c r="BMG170" s="21"/>
      <c r="BMH170" s="21"/>
      <c r="BMI170" s="21"/>
      <c r="BMJ170" s="21"/>
      <c r="BMK170" s="21"/>
      <c r="BML170" s="21"/>
      <c r="BMM170" s="21"/>
      <c r="BMN170" s="22"/>
      <c r="BMO170" s="20"/>
      <c r="BMP170" s="21"/>
      <c r="BMQ170" s="21"/>
      <c r="BMR170" s="21"/>
      <c r="BMS170" s="21"/>
      <c r="BMT170" s="21"/>
      <c r="BMU170" s="21"/>
      <c r="BMV170" s="21"/>
      <c r="BMW170" s="21"/>
      <c r="BMX170" s="21"/>
      <c r="BMY170" s="21"/>
      <c r="BMZ170" s="22"/>
      <c r="BNA170" s="20"/>
      <c r="BNB170" s="21"/>
      <c r="BNC170" s="21"/>
      <c r="BND170" s="21"/>
      <c r="BNE170" s="21"/>
      <c r="BNF170" s="21"/>
      <c r="BNG170" s="21"/>
      <c r="BNH170" s="21"/>
      <c r="BNI170" s="21"/>
      <c r="BNJ170" s="21"/>
      <c r="BNK170" s="21"/>
      <c r="BNL170" s="22"/>
      <c r="BNM170" s="20"/>
      <c r="BNN170" s="21"/>
      <c r="BNO170" s="21"/>
      <c r="BNP170" s="21"/>
      <c r="BNQ170" s="21"/>
      <c r="BNR170" s="21"/>
      <c r="BNS170" s="21"/>
      <c r="BNT170" s="21"/>
      <c r="BNU170" s="21"/>
      <c r="BNV170" s="21"/>
      <c r="BNW170" s="21"/>
      <c r="BNX170" s="22"/>
      <c r="BNY170" s="20"/>
      <c r="BNZ170" s="21"/>
      <c r="BOA170" s="21"/>
      <c r="BOB170" s="21"/>
      <c r="BOC170" s="21"/>
      <c r="BOD170" s="21"/>
      <c r="BOE170" s="21"/>
      <c r="BOF170" s="21"/>
      <c r="BOG170" s="21"/>
      <c r="BOH170" s="21"/>
      <c r="BOI170" s="21"/>
      <c r="BOJ170" s="22"/>
      <c r="BOK170" s="20"/>
      <c r="BOL170" s="21"/>
      <c r="BOM170" s="21"/>
      <c r="BON170" s="21"/>
      <c r="BOO170" s="21"/>
      <c r="BOP170" s="21"/>
      <c r="BOQ170" s="21"/>
      <c r="BOR170" s="21"/>
      <c r="BOS170" s="21"/>
      <c r="BOT170" s="21"/>
      <c r="BOU170" s="21"/>
      <c r="BOV170" s="22"/>
      <c r="BOW170" s="20"/>
      <c r="BOX170" s="21"/>
      <c r="BOY170" s="21"/>
      <c r="BOZ170" s="21"/>
      <c r="BPA170" s="21"/>
      <c r="BPB170" s="21"/>
      <c r="BPC170" s="21"/>
      <c r="BPD170" s="21"/>
      <c r="BPE170" s="21"/>
      <c r="BPF170" s="21"/>
      <c r="BPG170" s="21"/>
      <c r="BPH170" s="22"/>
      <c r="BPI170" s="20"/>
      <c r="BPJ170" s="21"/>
      <c r="BPK170" s="21"/>
      <c r="BPL170" s="21"/>
      <c r="BPM170" s="21"/>
      <c r="BPN170" s="21"/>
      <c r="BPO170" s="21"/>
      <c r="BPP170" s="21"/>
      <c r="BPQ170" s="21"/>
      <c r="BPR170" s="21"/>
      <c r="BPS170" s="21"/>
      <c r="BPT170" s="22"/>
      <c r="BPU170" s="20"/>
      <c r="BPV170" s="21"/>
      <c r="BPW170" s="21"/>
      <c r="BPX170" s="21"/>
      <c r="BPY170" s="21"/>
      <c r="BPZ170" s="21"/>
      <c r="BQA170" s="21"/>
      <c r="BQB170" s="21"/>
      <c r="BQC170" s="21"/>
      <c r="BQD170" s="21"/>
      <c r="BQE170" s="21"/>
      <c r="BQF170" s="22"/>
      <c r="BQG170" s="20"/>
      <c r="BQH170" s="21"/>
      <c r="BQI170" s="21"/>
      <c r="BQJ170" s="21"/>
      <c r="BQK170" s="21"/>
      <c r="BQL170" s="21"/>
      <c r="BQM170" s="21"/>
      <c r="BQN170" s="21"/>
      <c r="BQO170" s="21"/>
      <c r="BQP170" s="21"/>
      <c r="BQQ170" s="21"/>
      <c r="BQR170" s="22"/>
      <c r="BQS170" s="20"/>
      <c r="BQT170" s="21"/>
      <c r="BQU170" s="21"/>
      <c r="BQV170" s="21"/>
      <c r="BQW170" s="21"/>
      <c r="BQX170" s="21"/>
      <c r="BQY170" s="21"/>
      <c r="BQZ170" s="21"/>
      <c r="BRA170" s="21"/>
      <c r="BRB170" s="21"/>
      <c r="BRC170" s="21"/>
      <c r="BRD170" s="22"/>
      <c r="BRE170" s="20"/>
      <c r="BRF170" s="21"/>
      <c r="BRG170" s="21"/>
      <c r="BRH170" s="21"/>
      <c r="BRI170" s="21"/>
      <c r="BRJ170" s="21"/>
      <c r="BRK170" s="21"/>
      <c r="BRL170" s="21"/>
      <c r="BRM170" s="21"/>
      <c r="BRN170" s="21"/>
      <c r="BRO170" s="21"/>
      <c r="BRP170" s="22"/>
      <c r="BRQ170" s="20"/>
      <c r="BRR170" s="21"/>
      <c r="BRS170" s="21"/>
      <c r="BRT170" s="21"/>
      <c r="BRU170" s="21"/>
      <c r="BRV170" s="21"/>
      <c r="BRW170" s="21"/>
      <c r="BRX170" s="21"/>
      <c r="BRY170" s="21"/>
      <c r="BRZ170" s="21"/>
      <c r="BSA170" s="21"/>
      <c r="BSB170" s="22"/>
      <c r="BSC170" s="20"/>
      <c r="BSD170" s="21"/>
      <c r="BSE170" s="21"/>
      <c r="BSF170" s="21"/>
      <c r="BSG170" s="21"/>
      <c r="BSH170" s="21"/>
      <c r="BSI170" s="21"/>
      <c r="BSJ170" s="21"/>
      <c r="BSK170" s="21"/>
      <c r="BSL170" s="21"/>
      <c r="BSM170" s="21"/>
      <c r="BSN170" s="22"/>
      <c r="BSO170" s="20"/>
      <c r="BSP170" s="21"/>
      <c r="BSQ170" s="21"/>
      <c r="BSR170" s="21"/>
      <c r="BSS170" s="21"/>
      <c r="BST170" s="21"/>
      <c r="BSU170" s="21"/>
      <c r="BSV170" s="21"/>
      <c r="BSW170" s="21"/>
      <c r="BSX170" s="21"/>
      <c r="BSY170" s="21"/>
      <c r="BSZ170" s="22"/>
      <c r="BTA170" s="20"/>
      <c r="BTB170" s="21"/>
      <c r="BTC170" s="21"/>
      <c r="BTD170" s="21"/>
      <c r="BTE170" s="21"/>
      <c r="BTF170" s="21"/>
      <c r="BTG170" s="21"/>
      <c r="BTH170" s="21"/>
      <c r="BTI170" s="21"/>
      <c r="BTJ170" s="21"/>
      <c r="BTK170" s="21"/>
      <c r="BTL170" s="22"/>
      <c r="BTM170" s="20"/>
      <c r="BTN170" s="21"/>
      <c r="BTO170" s="21"/>
      <c r="BTP170" s="21"/>
      <c r="BTQ170" s="21"/>
      <c r="BTR170" s="21"/>
      <c r="BTS170" s="21"/>
      <c r="BTT170" s="21"/>
      <c r="BTU170" s="21"/>
      <c r="BTV170" s="21"/>
      <c r="BTW170" s="21"/>
      <c r="BTX170" s="22"/>
      <c r="BTY170" s="20"/>
      <c r="BTZ170" s="21"/>
      <c r="BUA170" s="21"/>
      <c r="BUB170" s="21"/>
      <c r="BUC170" s="21"/>
      <c r="BUD170" s="21"/>
      <c r="BUE170" s="21"/>
      <c r="BUF170" s="21"/>
      <c r="BUG170" s="21"/>
      <c r="BUH170" s="21"/>
      <c r="BUI170" s="21"/>
      <c r="BUJ170" s="22"/>
      <c r="BUK170" s="20"/>
      <c r="BUL170" s="21"/>
      <c r="BUM170" s="21"/>
      <c r="BUN170" s="21"/>
      <c r="BUO170" s="21"/>
      <c r="BUP170" s="21"/>
      <c r="BUQ170" s="21"/>
      <c r="BUR170" s="21"/>
      <c r="BUS170" s="21"/>
      <c r="BUT170" s="21"/>
      <c r="BUU170" s="21"/>
      <c r="BUV170" s="22"/>
      <c r="BUW170" s="20"/>
      <c r="BUX170" s="21"/>
      <c r="BUY170" s="21"/>
      <c r="BUZ170" s="21"/>
      <c r="BVA170" s="21"/>
      <c r="BVB170" s="21"/>
      <c r="BVC170" s="21"/>
      <c r="BVD170" s="21"/>
      <c r="BVE170" s="21"/>
      <c r="BVF170" s="21"/>
      <c r="BVG170" s="21"/>
      <c r="BVH170" s="22"/>
      <c r="BVI170" s="20"/>
      <c r="BVJ170" s="21"/>
      <c r="BVK170" s="21"/>
      <c r="BVL170" s="21"/>
      <c r="BVM170" s="21"/>
      <c r="BVN170" s="21"/>
      <c r="BVO170" s="21"/>
      <c r="BVP170" s="21"/>
      <c r="BVQ170" s="21"/>
      <c r="BVR170" s="21"/>
      <c r="BVS170" s="21"/>
      <c r="BVT170" s="22"/>
      <c r="BVU170" s="20"/>
      <c r="BVV170" s="21"/>
      <c r="BVW170" s="21"/>
      <c r="BVX170" s="21"/>
      <c r="BVY170" s="21"/>
      <c r="BVZ170" s="21"/>
      <c r="BWA170" s="21"/>
      <c r="BWB170" s="21"/>
      <c r="BWC170" s="21"/>
      <c r="BWD170" s="21"/>
      <c r="BWE170" s="21"/>
      <c r="BWF170" s="22"/>
      <c r="BWG170" s="20"/>
      <c r="BWH170" s="21"/>
      <c r="BWI170" s="21"/>
      <c r="BWJ170" s="21"/>
      <c r="BWK170" s="21"/>
      <c r="BWL170" s="21"/>
      <c r="BWM170" s="21"/>
      <c r="BWN170" s="21"/>
      <c r="BWO170" s="21"/>
      <c r="BWP170" s="21"/>
      <c r="BWQ170" s="21"/>
      <c r="BWR170" s="22"/>
      <c r="BWS170" s="20"/>
      <c r="BWT170" s="21"/>
      <c r="BWU170" s="21"/>
      <c r="BWV170" s="21"/>
      <c r="BWW170" s="21"/>
      <c r="BWX170" s="21"/>
      <c r="BWY170" s="21"/>
      <c r="BWZ170" s="21"/>
      <c r="BXA170" s="21"/>
      <c r="BXB170" s="21"/>
      <c r="BXC170" s="21"/>
      <c r="BXD170" s="22"/>
      <c r="BXE170" s="20"/>
      <c r="BXF170" s="21"/>
      <c r="BXG170" s="21"/>
      <c r="BXH170" s="21"/>
      <c r="BXI170" s="21"/>
      <c r="BXJ170" s="21"/>
      <c r="BXK170" s="21"/>
      <c r="BXL170" s="21"/>
      <c r="BXM170" s="21"/>
      <c r="BXN170" s="21"/>
      <c r="BXO170" s="21"/>
      <c r="BXP170" s="22"/>
      <c r="BXQ170" s="20"/>
      <c r="BXR170" s="21"/>
      <c r="BXS170" s="21"/>
      <c r="BXT170" s="21"/>
      <c r="BXU170" s="21"/>
      <c r="BXV170" s="21"/>
      <c r="BXW170" s="21"/>
      <c r="BXX170" s="21"/>
      <c r="BXY170" s="21"/>
      <c r="BXZ170" s="21"/>
      <c r="BYA170" s="21"/>
      <c r="BYB170" s="22"/>
      <c r="BYC170" s="20"/>
      <c r="BYD170" s="21"/>
      <c r="BYE170" s="21"/>
      <c r="BYF170" s="21"/>
      <c r="BYG170" s="21"/>
      <c r="BYH170" s="21"/>
      <c r="BYI170" s="21"/>
      <c r="BYJ170" s="21"/>
      <c r="BYK170" s="21"/>
      <c r="BYL170" s="21"/>
      <c r="BYM170" s="21"/>
      <c r="BYN170" s="22"/>
      <c r="BYO170" s="20"/>
      <c r="BYP170" s="21"/>
      <c r="BYQ170" s="21"/>
      <c r="BYR170" s="21"/>
      <c r="BYS170" s="21"/>
      <c r="BYT170" s="21"/>
      <c r="BYU170" s="21"/>
      <c r="BYV170" s="21"/>
      <c r="BYW170" s="21"/>
      <c r="BYX170" s="21"/>
      <c r="BYY170" s="21"/>
      <c r="BYZ170" s="22"/>
      <c r="BZA170" s="20"/>
      <c r="BZB170" s="21"/>
      <c r="BZC170" s="21"/>
      <c r="BZD170" s="21"/>
      <c r="BZE170" s="21"/>
      <c r="BZF170" s="21"/>
      <c r="BZG170" s="21"/>
      <c r="BZH170" s="21"/>
      <c r="BZI170" s="21"/>
      <c r="BZJ170" s="21"/>
      <c r="BZK170" s="21"/>
      <c r="BZL170" s="22"/>
      <c r="BZM170" s="20"/>
      <c r="BZN170" s="21"/>
      <c r="BZO170" s="21"/>
      <c r="BZP170" s="21"/>
      <c r="BZQ170" s="21"/>
      <c r="BZR170" s="21"/>
      <c r="BZS170" s="21"/>
      <c r="BZT170" s="21"/>
      <c r="BZU170" s="21"/>
      <c r="BZV170" s="21"/>
      <c r="BZW170" s="21"/>
      <c r="BZX170" s="22"/>
      <c r="BZY170" s="20"/>
      <c r="BZZ170" s="21"/>
      <c r="CAA170" s="21"/>
      <c r="CAB170" s="21"/>
      <c r="CAC170" s="21"/>
      <c r="CAD170" s="21"/>
      <c r="CAE170" s="21"/>
      <c r="CAF170" s="21"/>
      <c r="CAG170" s="21"/>
      <c r="CAH170" s="21"/>
      <c r="CAI170" s="21"/>
      <c r="CAJ170" s="22"/>
      <c r="CAK170" s="20"/>
      <c r="CAL170" s="21"/>
      <c r="CAM170" s="21"/>
      <c r="CAN170" s="21"/>
      <c r="CAO170" s="21"/>
      <c r="CAP170" s="21"/>
      <c r="CAQ170" s="21"/>
      <c r="CAR170" s="21"/>
      <c r="CAS170" s="21"/>
      <c r="CAT170" s="21"/>
      <c r="CAU170" s="21"/>
      <c r="CAV170" s="22"/>
      <c r="CAW170" s="20"/>
      <c r="CAX170" s="21"/>
      <c r="CAY170" s="21"/>
      <c r="CAZ170" s="21"/>
      <c r="CBA170" s="21"/>
      <c r="CBB170" s="21"/>
      <c r="CBC170" s="21"/>
      <c r="CBD170" s="21"/>
      <c r="CBE170" s="21"/>
      <c r="CBF170" s="21"/>
      <c r="CBG170" s="21"/>
      <c r="CBH170" s="22"/>
      <c r="CBI170" s="20"/>
      <c r="CBJ170" s="21"/>
      <c r="CBK170" s="21"/>
      <c r="CBL170" s="21"/>
      <c r="CBM170" s="21"/>
      <c r="CBN170" s="21"/>
      <c r="CBO170" s="21"/>
      <c r="CBP170" s="21"/>
      <c r="CBQ170" s="21"/>
      <c r="CBR170" s="21"/>
      <c r="CBS170" s="21"/>
      <c r="CBT170" s="22"/>
      <c r="CBU170" s="20"/>
      <c r="CBV170" s="21"/>
      <c r="CBW170" s="21"/>
      <c r="CBX170" s="21"/>
      <c r="CBY170" s="21"/>
      <c r="CBZ170" s="21"/>
      <c r="CCA170" s="21"/>
      <c r="CCB170" s="21"/>
      <c r="CCC170" s="21"/>
      <c r="CCD170" s="21"/>
      <c r="CCE170" s="21"/>
      <c r="CCF170" s="22"/>
      <c r="CCG170" s="20"/>
      <c r="CCH170" s="21"/>
      <c r="CCI170" s="21"/>
      <c r="CCJ170" s="21"/>
      <c r="CCK170" s="21"/>
      <c r="CCL170" s="21"/>
      <c r="CCM170" s="21"/>
      <c r="CCN170" s="21"/>
      <c r="CCO170" s="21"/>
      <c r="CCP170" s="21"/>
      <c r="CCQ170" s="21"/>
      <c r="CCR170" s="22"/>
      <c r="CCS170" s="20"/>
      <c r="CCT170" s="21"/>
      <c r="CCU170" s="21"/>
      <c r="CCV170" s="21"/>
      <c r="CCW170" s="21"/>
      <c r="CCX170" s="21"/>
      <c r="CCY170" s="21"/>
      <c r="CCZ170" s="21"/>
      <c r="CDA170" s="21"/>
      <c r="CDB170" s="21"/>
      <c r="CDC170" s="21"/>
      <c r="CDD170" s="22"/>
      <c r="CDE170" s="20"/>
      <c r="CDF170" s="21"/>
      <c r="CDG170" s="21"/>
      <c r="CDH170" s="21"/>
      <c r="CDI170" s="21"/>
      <c r="CDJ170" s="21"/>
      <c r="CDK170" s="21"/>
      <c r="CDL170" s="21"/>
      <c r="CDM170" s="21"/>
      <c r="CDN170" s="21"/>
      <c r="CDO170" s="21"/>
      <c r="CDP170" s="22"/>
      <c r="CDQ170" s="20"/>
      <c r="CDR170" s="21"/>
      <c r="CDS170" s="21"/>
      <c r="CDT170" s="21"/>
      <c r="CDU170" s="21"/>
      <c r="CDV170" s="21"/>
      <c r="CDW170" s="21"/>
      <c r="CDX170" s="21"/>
      <c r="CDY170" s="21"/>
      <c r="CDZ170" s="21"/>
      <c r="CEA170" s="21"/>
      <c r="CEB170" s="22"/>
      <c r="CEC170" s="20"/>
      <c r="CED170" s="21"/>
      <c r="CEE170" s="21"/>
      <c r="CEF170" s="21"/>
      <c r="CEG170" s="21"/>
      <c r="CEH170" s="21"/>
      <c r="CEI170" s="21"/>
      <c r="CEJ170" s="21"/>
      <c r="CEK170" s="21"/>
      <c r="CEL170" s="21"/>
      <c r="CEM170" s="21"/>
      <c r="CEN170" s="22"/>
      <c r="CEO170" s="20"/>
      <c r="CEP170" s="21"/>
      <c r="CEQ170" s="21"/>
      <c r="CER170" s="21"/>
      <c r="CES170" s="21"/>
      <c r="CET170" s="21"/>
      <c r="CEU170" s="21"/>
      <c r="CEV170" s="21"/>
      <c r="CEW170" s="21"/>
      <c r="CEX170" s="21"/>
      <c r="CEY170" s="21"/>
      <c r="CEZ170" s="22"/>
      <c r="CFA170" s="20"/>
      <c r="CFB170" s="21"/>
      <c r="CFC170" s="21"/>
      <c r="CFD170" s="21"/>
      <c r="CFE170" s="21"/>
      <c r="CFF170" s="21"/>
      <c r="CFG170" s="21"/>
      <c r="CFH170" s="21"/>
      <c r="CFI170" s="21"/>
      <c r="CFJ170" s="21"/>
      <c r="CFK170" s="21"/>
      <c r="CFL170" s="22"/>
      <c r="CFM170" s="20"/>
      <c r="CFN170" s="21"/>
      <c r="CFO170" s="21"/>
      <c r="CFP170" s="21"/>
      <c r="CFQ170" s="21"/>
      <c r="CFR170" s="21"/>
      <c r="CFS170" s="21"/>
      <c r="CFT170" s="21"/>
      <c r="CFU170" s="21"/>
      <c r="CFV170" s="21"/>
      <c r="CFW170" s="21"/>
      <c r="CFX170" s="22"/>
      <c r="CFY170" s="20"/>
      <c r="CFZ170" s="21"/>
      <c r="CGA170" s="21"/>
      <c r="CGB170" s="21"/>
      <c r="CGC170" s="21"/>
      <c r="CGD170" s="21"/>
      <c r="CGE170" s="21"/>
      <c r="CGF170" s="21"/>
      <c r="CGG170" s="21"/>
      <c r="CGH170" s="21"/>
      <c r="CGI170" s="21"/>
      <c r="CGJ170" s="22"/>
      <c r="CGK170" s="20"/>
      <c r="CGL170" s="21"/>
      <c r="CGM170" s="21"/>
      <c r="CGN170" s="21"/>
      <c r="CGO170" s="21"/>
      <c r="CGP170" s="21"/>
      <c r="CGQ170" s="21"/>
      <c r="CGR170" s="21"/>
      <c r="CGS170" s="21"/>
      <c r="CGT170" s="21"/>
      <c r="CGU170" s="21"/>
      <c r="CGV170" s="22"/>
      <c r="CGW170" s="20"/>
      <c r="CGX170" s="21"/>
      <c r="CGY170" s="21"/>
      <c r="CGZ170" s="21"/>
      <c r="CHA170" s="21"/>
      <c r="CHB170" s="21"/>
      <c r="CHC170" s="21"/>
      <c r="CHD170" s="21"/>
      <c r="CHE170" s="21"/>
      <c r="CHF170" s="21"/>
      <c r="CHG170" s="21"/>
      <c r="CHH170" s="22"/>
      <c r="CHI170" s="20"/>
      <c r="CHJ170" s="21"/>
      <c r="CHK170" s="21"/>
      <c r="CHL170" s="21"/>
      <c r="CHM170" s="21"/>
      <c r="CHN170" s="21"/>
      <c r="CHO170" s="21"/>
      <c r="CHP170" s="21"/>
      <c r="CHQ170" s="21"/>
      <c r="CHR170" s="21"/>
      <c r="CHS170" s="21"/>
      <c r="CHT170" s="22"/>
      <c r="CHU170" s="20"/>
      <c r="CHV170" s="21"/>
      <c r="CHW170" s="21"/>
      <c r="CHX170" s="21"/>
      <c r="CHY170" s="21"/>
      <c r="CHZ170" s="21"/>
      <c r="CIA170" s="21"/>
      <c r="CIB170" s="21"/>
      <c r="CIC170" s="21"/>
      <c r="CID170" s="21"/>
      <c r="CIE170" s="21"/>
      <c r="CIF170" s="22"/>
      <c r="CIG170" s="20"/>
      <c r="CIH170" s="21"/>
      <c r="CII170" s="21"/>
      <c r="CIJ170" s="21"/>
      <c r="CIK170" s="21"/>
      <c r="CIL170" s="21"/>
      <c r="CIM170" s="21"/>
      <c r="CIN170" s="21"/>
      <c r="CIO170" s="21"/>
      <c r="CIP170" s="21"/>
      <c r="CIQ170" s="21"/>
      <c r="CIR170" s="22"/>
      <c r="CIS170" s="20"/>
      <c r="CIT170" s="21"/>
      <c r="CIU170" s="21"/>
      <c r="CIV170" s="21"/>
      <c r="CIW170" s="21"/>
      <c r="CIX170" s="21"/>
      <c r="CIY170" s="21"/>
      <c r="CIZ170" s="21"/>
      <c r="CJA170" s="21"/>
      <c r="CJB170" s="21"/>
      <c r="CJC170" s="21"/>
      <c r="CJD170" s="22"/>
      <c r="CJE170" s="20"/>
      <c r="CJF170" s="21"/>
      <c r="CJG170" s="21"/>
      <c r="CJH170" s="21"/>
      <c r="CJI170" s="21"/>
      <c r="CJJ170" s="21"/>
      <c r="CJK170" s="21"/>
      <c r="CJL170" s="21"/>
      <c r="CJM170" s="21"/>
      <c r="CJN170" s="21"/>
      <c r="CJO170" s="21"/>
      <c r="CJP170" s="22"/>
      <c r="CJQ170" s="20"/>
      <c r="CJR170" s="21"/>
      <c r="CJS170" s="21"/>
      <c r="CJT170" s="21"/>
      <c r="CJU170" s="21"/>
      <c r="CJV170" s="21"/>
      <c r="CJW170" s="21"/>
      <c r="CJX170" s="21"/>
      <c r="CJY170" s="21"/>
      <c r="CJZ170" s="21"/>
      <c r="CKA170" s="21"/>
      <c r="CKB170" s="22"/>
      <c r="CKC170" s="20"/>
      <c r="CKD170" s="21"/>
      <c r="CKE170" s="21"/>
      <c r="CKF170" s="21"/>
      <c r="CKG170" s="21"/>
      <c r="CKH170" s="21"/>
      <c r="CKI170" s="21"/>
      <c r="CKJ170" s="21"/>
      <c r="CKK170" s="21"/>
      <c r="CKL170" s="21"/>
      <c r="CKM170" s="21"/>
      <c r="CKN170" s="22"/>
      <c r="CKO170" s="20"/>
      <c r="CKP170" s="21"/>
      <c r="CKQ170" s="21"/>
      <c r="CKR170" s="21"/>
      <c r="CKS170" s="21"/>
      <c r="CKT170" s="21"/>
      <c r="CKU170" s="21"/>
      <c r="CKV170" s="21"/>
      <c r="CKW170" s="21"/>
      <c r="CKX170" s="21"/>
      <c r="CKY170" s="21"/>
      <c r="CKZ170" s="22"/>
      <c r="CLA170" s="20"/>
      <c r="CLB170" s="21"/>
      <c r="CLC170" s="21"/>
      <c r="CLD170" s="21"/>
      <c r="CLE170" s="21"/>
      <c r="CLF170" s="21"/>
      <c r="CLG170" s="21"/>
      <c r="CLH170" s="21"/>
      <c r="CLI170" s="21"/>
      <c r="CLJ170" s="21"/>
      <c r="CLK170" s="21"/>
      <c r="CLL170" s="22"/>
      <c r="CLM170" s="20"/>
      <c r="CLN170" s="21"/>
      <c r="CLO170" s="21"/>
      <c r="CLP170" s="21"/>
      <c r="CLQ170" s="21"/>
      <c r="CLR170" s="21"/>
      <c r="CLS170" s="21"/>
      <c r="CLT170" s="21"/>
      <c r="CLU170" s="21"/>
      <c r="CLV170" s="21"/>
      <c r="CLW170" s="21"/>
      <c r="CLX170" s="22"/>
      <c r="CLY170" s="20"/>
      <c r="CLZ170" s="21"/>
      <c r="CMA170" s="21"/>
      <c r="CMB170" s="21"/>
      <c r="CMC170" s="21"/>
      <c r="CMD170" s="21"/>
      <c r="CME170" s="21"/>
      <c r="CMF170" s="21"/>
      <c r="CMG170" s="21"/>
      <c r="CMH170" s="21"/>
      <c r="CMI170" s="21"/>
      <c r="CMJ170" s="22"/>
      <c r="CMK170" s="20"/>
      <c r="CML170" s="21"/>
      <c r="CMM170" s="21"/>
      <c r="CMN170" s="21"/>
      <c r="CMO170" s="21"/>
      <c r="CMP170" s="21"/>
      <c r="CMQ170" s="21"/>
      <c r="CMR170" s="21"/>
      <c r="CMS170" s="21"/>
      <c r="CMT170" s="21"/>
      <c r="CMU170" s="21"/>
      <c r="CMV170" s="22"/>
      <c r="CMW170" s="20"/>
      <c r="CMX170" s="21"/>
      <c r="CMY170" s="21"/>
      <c r="CMZ170" s="21"/>
      <c r="CNA170" s="21"/>
      <c r="CNB170" s="21"/>
      <c r="CNC170" s="21"/>
      <c r="CND170" s="21"/>
      <c r="CNE170" s="21"/>
      <c r="CNF170" s="21"/>
      <c r="CNG170" s="21"/>
      <c r="CNH170" s="22"/>
      <c r="CNI170" s="20"/>
      <c r="CNJ170" s="21"/>
      <c r="CNK170" s="21"/>
      <c r="CNL170" s="21"/>
      <c r="CNM170" s="21"/>
      <c r="CNN170" s="21"/>
      <c r="CNO170" s="21"/>
      <c r="CNP170" s="21"/>
      <c r="CNQ170" s="21"/>
      <c r="CNR170" s="21"/>
      <c r="CNS170" s="21"/>
      <c r="CNT170" s="22"/>
      <c r="CNU170" s="20"/>
      <c r="CNV170" s="21"/>
      <c r="CNW170" s="21"/>
      <c r="CNX170" s="21"/>
      <c r="CNY170" s="21"/>
      <c r="CNZ170" s="21"/>
      <c r="COA170" s="21"/>
      <c r="COB170" s="21"/>
      <c r="COC170" s="21"/>
      <c r="COD170" s="21"/>
      <c r="COE170" s="21"/>
      <c r="COF170" s="22"/>
      <c r="COG170" s="20"/>
      <c r="COH170" s="21"/>
      <c r="COI170" s="21"/>
      <c r="COJ170" s="21"/>
      <c r="COK170" s="21"/>
      <c r="COL170" s="21"/>
      <c r="COM170" s="21"/>
      <c r="CON170" s="21"/>
      <c r="COO170" s="21"/>
      <c r="COP170" s="21"/>
      <c r="COQ170" s="21"/>
      <c r="COR170" s="22"/>
      <c r="COS170" s="20"/>
      <c r="COT170" s="21"/>
      <c r="COU170" s="21"/>
      <c r="COV170" s="21"/>
      <c r="COW170" s="21"/>
      <c r="COX170" s="21"/>
      <c r="COY170" s="21"/>
      <c r="COZ170" s="21"/>
      <c r="CPA170" s="21"/>
      <c r="CPB170" s="21"/>
      <c r="CPC170" s="21"/>
      <c r="CPD170" s="22"/>
      <c r="CPE170" s="20"/>
      <c r="CPF170" s="21"/>
      <c r="CPG170" s="21"/>
      <c r="CPH170" s="21"/>
      <c r="CPI170" s="21"/>
      <c r="CPJ170" s="21"/>
      <c r="CPK170" s="21"/>
      <c r="CPL170" s="21"/>
      <c r="CPM170" s="21"/>
      <c r="CPN170" s="21"/>
      <c r="CPO170" s="21"/>
      <c r="CPP170" s="22"/>
      <c r="CPQ170" s="20"/>
      <c r="CPR170" s="21"/>
      <c r="CPS170" s="21"/>
      <c r="CPT170" s="21"/>
      <c r="CPU170" s="21"/>
      <c r="CPV170" s="21"/>
      <c r="CPW170" s="21"/>
      <c r="CPX170" s="21"/>
      <c r="CPY170" s="21"/>
      <c r="CPZ170" s="21"/>
      <c r="CQA170" s="21"/>
      <c r="CQB170" s="22"/>
      <c r="CQC170" s="20"/>
      <c r="CQD170" s="21"/>
      <c r="CQE170" s="21"/>
      <c r="CQF170" s="21"/>
      <c r="CQG170" s="21"/>
      <c r="CQH170" s="21"/>
      <c r="CQI170" s="21"/>
      <c r="CQJ170" s="21"/>
      <c r="CQK170" s="21"/>
      <c r="CQL170" s="21"/>
      <c r="CQM170" s="21"/>
      <c r="CQN170" s="22"/>
      <c r="CQO170" s="20"/>
      <c r="CQP170" s="21"/>
      <c r="CQQ170" s="21"/>
      <c r="CQR170" s="21"/>
      <c r="CQS170" s="21"/>
      <c r="CQT170" s="21"/>
      <c r="CQU170" s="21"/>
      <c r="CQV170" s="21"/>
      <c r="CQW170" s="21"/>
      <c r="CQX170" s="21"/>
      <c r="CQY170" s="21"/>
      <c r="CQZ170" s="22"/>
      <c r="CRA170" s="20"/>
      <c r="CRB170" s="21"/>
      <c r="CRC170" s="21"/>
      <c r="CRD170" s="21"/>
      <c r="CRE170" s="21"/>
      <c r="CRF170" s="21"/>
      <c r="CRG170" s="21"/>
      <c r="CRH170" s="21"/>
      <c r="CRI170" s="21"/>
      <c r="CRJ170" s="21"/>
      <c r="CRK170" s="21"/>
      <c r="CRL170" s="22"/>
      <c r="CRM170" s="20"/>
      <c r="CRN170" s="21"/>
      <c r="CRO170" s="21"/>
      <c r="CRP170" s="21"/>
      <c r="CRQ170" s="21"/>
      <c r="CRR170" s="21"/>
      <c r="CRS170" s="21"/>
      <c r="CRT170" s="21"/>
      <c r="CRU170" s="21"/>
      <c r="CRV170" s="21"/>
      <c r="CRW170" s="21"/>
      <c r="CRX170" s="22"/>
      <c r="CRY170" s="20"/>
      <c r="CRZ170" s="21"/>
      <c r="CSA170" s="21"/>
      <c r="CSB170" s="21"/>
      <c r="CSC170" s="21"/>
      <c r="CSD170" s="21"/>
      <c r="CSE170" s="21"/>
      <c r="CSF170" s="21"/>
      <c r="CSG170" s="21"/>
      <c r="CSH170" s="21"/>
      <c r="CSI170" s="21"/>
      <c r="CSJ170" s="22"/>
      <c r="CSK170" s="20"/>
      <c r="CSL170" s="21"/>
      <c r="CSM170" s="21"/>
      <c r="CSN170" s="21"/>
      <c r="CSO170" s="21"/>
      <c r="CSP170" s="21"/>
      <c r="CSQ170" s="21"/>
      <c r="CSR170" s="21"/>
      <c r="CSS170" s="21"/>
      <c r="CST170" s="21"/>
      <c r="CSU170" s="21"/>
      <c r="CSV170" s="22"/>
      <c r="CSW170" s="20"/>
      <c r="CSX170" s="21"/>
      <c r="CSY170" s="21"/>
      <c r="CSZ170" s="21"/>
      <c r="CTA170" s="21"/>
      <c r="CTB170" s="21"/>
      <c r="CTC170" s="21"/>
      <c r="CTD170" s="21"/>
      <c r="CTE170" s="21"/>
      <c r="CTF170" s="21"/>
      <c r="CTG170" s="21"/>
      <c r="CTH170" s="22"/>
      <c r="CTI170" s="20"/>
      <c r="CTJ170" s="21"/>
      <c r="CTK170" s="21"/>
      <c r="CTL170" s="21"/>
      <c r="CTM170" s="21"/>
      <c r="CTN170" s="21"/>
      <c r="CTO170" s="21"/>
      <c r="CTP170" s="21"/>
      <c r="CTQ170" s="21"/>
      <c r="CTR170" s="21"/>
      <c r="CTS170" s="21"/>
      <c r="CTT170" s="22"/>
      <c r="CTU170" s="20"/>
      <c r="CTV170" s="21"/>
      <c r="CTW170" s="21"/>
      <c r="CTX170" s="21"/>
      <c r="CTY170" s="21"/>
      <c r="CTZ170" s="21"/>
      <c r="CUA170" s="21"/>
      <c r="CUB170" s="21"/>
      <c r="CUC170" s="21"/>
      <c r="CUD170" s="21"/>
      <c r="CUE170" s="21"/>
      <c r="CUF170" s="22"/>
      <c r="CUG170" s="20"/>
      <c r="CUH170" s="21"/>
      <c r="CUI170" s="21"/>
      <c r="CUJ170" s="21"/>
      <c r="CUK170" s="21"/>
      <c r="CUL170" s="21"/>
      <c r="CUM170" s="21"/>
      <c r="CUN170" s="21"/>
      <c r="CUO170" s="21"/>
      <c r="CUP170" s="21"/>
      <c r="CUQ170" s="21"/>
      <c r="CUR170" s="22"/>
      <c r="CUS170" s="20"/>
      <c r="CUT170" s="21"/>
      <c r="CUU170" s="21"/>
      <c r="CUV170" s="21"/>
      <c r="CUW170" s="21"/>
      <c r="CUX170" s="21"/>
      <c r="CUY170" s="21"/>
      <c r="CUZ170" s="21"/>
      <c r="CVA170" s="21"/>
      <c r="CVB170" s="21"/>
      <c r="CVC170" s="21"/>
      <c r="CVD170" s="22"/>
      <c r="CVE170" s="20"/>
      <c r="CVF170" s="21"/>
      <c r="CVG170" s="21"/>
      <c r="CVH170" s="21"/>
      <c r="CVI170" s="21"/>
      <c r="CVJ170" s="21"/>
      <c r="CVK170" s="21"/>
      <c r="CVL170" s="21"/>
      <c r="CVM170" s="21"/>
      <c r="CVN170" s="21"/>
      <c r="CVO170" s="21"/>
      <c r="CVP170" s="22"/>
      <c r="CVQ170" s="20"/>
      <c r="CVR170" s="21"/>
      <c r="CVS170" s="21"/>
      <c r="CVT170" s="21"/>
      <c r="CVU170" s="21"/>
      <c r="CVV170" s="21"/>
      <c r="CVW170" s="21"/>
      <c r="CVX170" s="21"/>
      <c r="CVY170" s="21"/>
      <c r="CVZ170" s="21"/>
      <c r="CWA170" s="21"/>
      <c r="CWB170" s="22"/>
      <c r="CWC170" s="20"/>
      <c r="CWD170" s="21"/>
      <c r="CWE170" s="21"/>
      <c r="CWF170" s="21"/>
      <c r="CWG170" s="21"/>
      <c r="CWH170" s="21"/>
      <c r="CWI170" s="21"/>
      <c r="CWJ170" s="21"/>
      <c r="CWK170" s="21"/>
      <c r="CWL170" s="21"/>
      <c r="CWM170" s="21"/>
      <c r="CWN170" s="22"/>
      <c r="CWO170" s="20"/>
      <c r="CWP170" s="21"/>
      <c r="CWQ170" s="21"/>
      <c r="CWR170" s="21"/>
      <c r="CWS170" s="21"/>
      <c r="CWT170" s="21"/>
      <c r="CWU170" s="21"/>
      <c r="CWV170" s="21"/>
      <c r="CWW170" s="21"/>
      <c r="CWX170" s="21"/>
      <c r="CWY170" s="21"/>
      <c r="CWZ170" s="22"/>
      <c r="CXA170" s="20"/>
      <c r="CXB170" s="21"/>
      <c r="CXC170" s="21"/>
      <c r="CXD170" s="21"/>
      <c r="CXE170" s="21"/>
      <c r="CXF170" s="21"/>
      <c r="CXG170" s="21"/>
      <c r="CXH170" s="21"/>
      <c r="CXI170" s="21"/>
      <c r="CXJ170" s="21"/>
      <c r="CXK170" s="21"/>
      <c r="CXL170" s="22"/>
      <c r="CXM170" s="20"/>
      <c r="CXN170" s="21"/>
      <c r="CXO170" s="21"/>
      <c r="CXP170" s="21"/>
      <c r="CXQ170" s="21"/>
      <c r="CXR170" s="21"/>
      <c r="CXS170" s="21"/>
      <c r="CXT170" s="21"/>
      <c r="CXU170" s="21"/>
      <c r="CXV170" s="21"/>
      <c r="CXW170" s="21"/>
      <c r="CXX170" s="22"/>
      <c r="CXY170" s="20"/>
      <c r="CXZ170" s="21"/>
      <c r="CYA170" s="21"/>
      <c r="CYB170" s="21"/>
      <c r="CYC170" s="21"/>
      <c r="CYD170" s="21"/>
      <c r="CYE170" s="21"/>
      <c r="CYF170" s="21"/>
      <c r="CYG170" s="21"/>
      <c r="CYH170" s="21"/>
      <c r="CYI170" s="21"/>
      <c r="CYJ170" s="22"/>
      <c r="CYK170" s="20"/>
      <c r="CYL170" s="21"/>
      <c r="CYM170" s="21"/>
      <c r="CYN170" s="21"/>
      <c r="CYO170" s="21"/>
      <c r="CYP170" s="21"/>
      <c r="CYQ170" s="21"/>
      <c r="CYR170" s="21"/>
      <c r="CYS170" s="21"/>
      <c r="CYT170" s="21"/>
      <c r="CYU170" s="21"/>
      <c r="CYV170" s="22"/>
      <c r="CYW170" s="20"/>
      <c r="CYX170" s="21"/>
      <c r="CYY170" s="21"/>
      <c r="CYZ170" s="21"/>
      <c r="CZA170" s="21"/>
      <c r="CZB170" s="21"/>
      <c r="CZC170" s="21"/>
      <c r="CZD170" s="21"/>
      <c r="CZE170" s="21"/>
      <c r="CZF170" s="21"/>
      <c r="CZG170" s="21"/>
      <c r="CZH170" s="22"/>
      <c r="CZI170" s="20"/>
      <c r="CZJ170" s="21"/>
      <c r="CZK170" s="21"/>
      <c r="CZL170" s="21"/>
      <c r="CZM170" s="21"/>
      <c r="CZN170" s="21"/>
      <c r="CZO170" s="21"/>
      <c r="CZP170" s="21"/>
      <c r="CZQ170" s="21"/>
      <c r="CZR170" s="21"/>
      <c r="CZS170" s="21"/>
      <c r="CZT170" s="22"/>
      <c r="CZU170" s="20"/>
      <c r="CZV170" s="21"/>
      <c r="CZW170" s="21"/>
      <c r="CZX170" s="21"/>
      <c r="CZY170" s="21"/>
      <c r="CZZ170" s="21"/>
      <c r="DAA170" s="21"/>
      <c r="DAB170" s="21"/>
      <c r="DAC170" s="21"/>
      <c r="DAD170" s="21"/>
      <c r="DAE170" s="21"/>
      <c r="DAF170" s="22"/>
      <c r="DAG170" s="20"/>
      <c r="DAH170" s="21"/>
      <c r="DAI170" s="21"/>
      <c r="DAJ170" s="21"/>
      <c r="DAK170" s="21"/>
      <c r="DAL170" s="21"/>
      <c r="DAM170" s="21"/>
      <c r="DAN170" s="21"/>
      <c r="DAO170" s="21"/>
      <c r="DAP170" s="21"/>
      <c r="DAQ170" s="21"/>
      <c r="DAR170" s="22"/>
      <c r="DAS170" s="20"/>
      <c r="DAT170" s="21"/>
      <c r="DAU170" s="21"/>
      <c r="DAV170" s="21"/>
      <c r="DAW170" s="21"/>
      <c r="DAX170" s="21"/>
      <c r="DAY170" s="21"/>
      <c r="DAZ170" s="21"/>
      <c r="DBA170" s="21"/>
      <c r="DBB170" s="21"/>
      <c r="DBC170" s="21"/>
      <c r="DBD170" s="22"/>
      <c r="DBE170" s="20"/>
      <c r="DBF170" s="21"/>
      <c r="DBG170" s="21"/>
      <c r="DBH170" s="21"/>
      <c r="DBI170" s="21"/>
      <c r="DBJ170" s="21"/>
      <c r="DBK170" s="21"/>
      <c r="DBL170" s="21"/>
      <c r="DBM170" s="21"/>
      <c r="DBN170" s="21"/>
      <c r="DBO170" s="21"/>
      <c r="DBP170" s="22"/>
      <c r="DBQ170" s="20"/>
      <c r="DBR170" s="21"/>
      <c r="DBS170" s="21"/>
      <c r="DBT170" s="21"/>
      <c r="DBU170" s="21"/>
      <c r="DBV170" s="21"/>
      <c r="DBW170" s="21"/>
      <c r="DBX170" s="21"/>
      <c r="DBY170" s="21"/>
      <c r="DBZ170" s="21"/>
      <c r="DCA170" s="21"/>
      <c r="DCB170" s="22"/>
      <c r="DCC170" s="20"/>
      <c r="DCD170" s="21"/>
      <c r="DCE170" s="21"/>
      <c r="DCF170" s="21"/>
      <c r="DCG170" s="21"/>
      <c r="DCH170" s="21"/>
      <c r="DCI170" s="21"/>
      <c r="DCJ170" s="21"/>
      <c r="DCK170" s="21"/>
      <c r="DCL170" s="21"/>
      <c r="DCM170" s="21"/>
      <c r="DCN170" s="22"/>
      <c r="DCO170" s="20"/>
      <c r="DCP170" s="21"/>
      <c r="DCQ170" s="21"/>
      <c r="DCR170" s="21"/>
      <c r="DCS170" s="21"/>
      <c r="DCT170" s="21"/>
      <c r="DCU170" s="21"/>
      <c r="DCV170" s="21"/>
      <c r="DCW170" s="21"/>
      <c r="DCX170" s="21"/>
      <c r="DCY170" s="21"/>
      <c r="DCZ170" s="22"/>
      <c r="DDA170" s="20"/>
      <c r="DDB170" s="21"/>
      <c r="DDC170" s="21"/>
      <c r="DDD170" s="21"/>
      <c r="DDE170" s="21"/>
      <c r="DDF170" s="21"/>
      <c r="DDG170" s="21"/>
      <c r="DDH170" s="21"/>
      <c r="DDI170" s="21"/>
      <c r="DDJ170" s="21"/>
      <c r="DDK170" s="21"/>
      <c r="DDL170" s="22"/>
      <c r="DDM170" s="20"/>
      <c r="DDN170" s="21"/>
      <c r="DDO170" s="21"/>
      <c r="DDP170" s="21"/>
      <c r="DDQ170" s="21"/>
      <c r="DDR170" s="21"/>
      <c r="DDS170" s="21"/>
      <c r="DDT170" s="21"/>
      <c r="DDU170" s="21"/>
      <c r="DDV170" s="21"/>
      <c r="DDW170" s="21"/>
      <c r="DDX170" s="22"/>
      <c r="DDY170" s="20"/>
      <c r="DDZ170" s="21"/>
      <c r="DEA170" s="21"/>
      <c r="DEB170" s="21"/>
      <c r="DEC170" s="21"/>
      <c r="DED170" s="21"/>
      <c r="DEE170" s="21"/>
      <c r="DEF170" s="21"/>
      <c r="DEG170" s="21"/>
      <c r="DEH170" s="21"/>
      <c r="DEI170" s="21"/>
      <c r="DEJ170" s="22"/>
      <c r="DEK170" s="20"/>
      <c r="DEL170" s="21"/>
      <c r="DEM170" s="21"/>
      <c r="DEN170" s="21"/>
      <c r="DEO170" s="21"/>
      <c r="DEP170" s="21"/>
      <c r="DEQ170" s="21"/>
      <c r="DER170" s="21"/>
      <c r="DES170" s="21"/>
      <c r="DET170" s="21"/>
      <c r="DEU170" s="21"/>
      <c r="DEV170" s="22"/>
      <c r="DEW170" s="20"/>
      <c r="DEX170" s="21"/>
      <c r="DEY170" s="21"/>
      <c r="DEZ170" s="21"/>
      <c r="DFA170" s="21"/>
      <c r="DFB170" s="21"/>
      <c r="DFC170" s="21"/>
      <c r="DFD170" s="21"/>
      <c r="DFE170" s="21"/>
      <c r="DFF170" s="21"/>
      <c r="DFG170" s="21"/>
      <c r="DFH170" s="22"/>
      <c r="DFI170" s="20"/>
      <c r="DFJ170" s="21"/>
      <c r="DFK170" s="21"/>
      <c r="DFL170" s="21"/>
      <c r="DFM170" s="21"/>
      <c r="DFN170" s="21"/>
      <c r="DFO170" s="21"/>
      <c r="DFP170" s="21"/>
      <c r="DFQ170" s="21"/>
      <c r="DFR170" s="21"/>
      <c r="DFS170" s="21"/>
      <c r="DFT170" s="22"/>
      <c r="DFU170" s="20"/>
      <c r="DFV170" s="21"/>
      <c r="DFW170" s="21"/>
      <c r="DFX170" s="21"/>
      <c r="DFY170" s="21"/>
      <c r="DFZ170" s="21"/>
      <c r="DGA170" s="21"/>
      <c r="DGB170" s="21"/>
      <c r="DGC170" s="21"/>
      <c r="DGD170" s="21"/>
      <c r="DGE170" s="21"/>
      <c r="DGF170" s="22"/>
      <c r="DGG170" s="20"/>
      <c r="DGH170" s="21"/>
      <c r="DGI170" s="21"/>
      <c r="DGJ170" s="21"/>
      <c r="DGK170" s="21"/>
      <c r="DGL170" s="21"/>
      <c r="DGM170" s="21"/>
      <c r="DGN170" s="21"/>
      <c r="DGO170" s="21"/>
      <c r="DGP170" s="21"/>
      <c r="DGQ170" s="21"/>
      <c r="DGR170" s="22"/>
      <c r="DGS170" s="20"/>
      <c r="DGT170" s="21"/>
      <c r="DGU170" s="21"/>
      <c r="DGV170" s="21"/>
      <c r="DGW170" s="21"/>
      <c r="DGX170" s="21"/>
      <c r="DGY170" s="21"/>
      <c r="DGZ170" s="21"/>
      <c r="DHA170" s="21"/>
      <c r="DHB170" s="21"/>
      <c r="DHC170" s="21"/>
      <c r="DHD170" s="22"/>
      <c r="DHE170" s="20"/>
      <c r="DHF170" s="21"/>
      <c r="DHG170" s="21"/>
      <c r="DHH170" s="21"/>
      <c r="DHI170" s="21"/>
      <c r="DHJ170" s="21"/>
      <c r="DHK170" s="21"/>
      <c r="DHL170" s="21"/>
      <c r="DHM170" s="21"/>
      <c r="DHN170" s="21"/>
      <c r="DHO170" s="21"/>
      <c r="DHP170" s="22"/>
      <c r="DHQ170" s="20"/>
      <c r="DHR170" s="21"/>
      <c r="DHS170" s="21"/>
      <c r="DHT170" s="21"/>
      <c r="DHU170" s="21"/>
      <c r="DHV170" s="21"/>
      <c r="DHW170" s="21"/>
      <c r="DHX170" s="21"/>
      <c r="DHY170" s="21"/>
      <c r="DHZ170" s="21"/>
      <c r="DIA170" s="21"/>
      <c r="DIB170" s="22"/>
      <c r="DIC170" s="20"/>
      <c r="DID170" s="21"/>
      <c r="DIE170" s="21"/>
      <c r="DIF170" s="21"/>
      <c r="DIG170" s="21"/>
      <c r="DIH170" s="21"/>
      <c r="DII170" s="21"/>
      <c r="DIJ170" s="21"/>
      <c r="DIK170" s="21"/>
      <c r="DIL170" s="21"/>
      <c r="DIM170" s="21"/>
      <c r="DIN170" s="22"/>
      <c r="DIO170" s="20"/>
      <c r="DIP170" s="21"/>
      <c r="DIQ170" s="21"/>
      <c r="DIR170" s="21"/>
      <c r="DIS170" s="21"/>
      <c r="DIT170" s="21"/>
      <c r="DIU170" s="21"/>
      <c r="DIV170" s="21"/>
      <c r="DIW170" s="21"/>
      <c r="DIX170" s="21"/>
      <c r="DIY170" s="21"/>
      <c r="DIZ170" s="22"/>
      <c r="DJA170" s="20"/>
      <c r="DJB170" s="21"/>
      <c r="DJC170" s="21"/>
      <c r="DJD170" s="21"/>
      <c r="DJE170" s="21"/>
      <c r="DJF170" s="21"/>
      <c r="DJG170" s="21"/>
      <c r="DJH170" s="21"/>
      <c r="DJI170" s="21"/>
      <c r="DJJ170" s="21"/>
      <c r="DJK170" s="21"/>
      <c r="DJL170" s="22"/>
      <c r="DJM170" s="20"/>
      <c r="DJN170" s="21"/>
      <c r="DJO170" s="21"/>
      <c r="DJP170" s="21"/>
      <c r="DJQ170" s="21"/>
      <c r="DJR170" s="21"/>
      <c r="DJS170" s="21"/>
      <c r="DJT170" s="21"/>
      <c r="DJU170" s="21"/>
      <c r="DJV170" s="21"/>
      <c r="DJW170" s="21"/>
      <c r="DJX170" s="22"/>
      <c r="DJY170" s="20"/>
      <c r="DJZ170" s="21"/>
      <c r="DKA170" s="21"/>
      <c r="DKB170" s="21"/>
      <c r="DKC170" s="21"/>
      <c r="DKD170" s="21"/>
      <c r="DKE170" s="21"/>
      <c r="DKF170" s="21"/>
      <c r="DKG170" s="21"/>
      <c r="DKH170" s="21"/>
      <c r="DKI170" s="21"/>
      <c r="DKJ170" s="22"/>
      <c r="DKK170" s="20"/>
      <c r="DKL170" s="21"/>
      <c r="DKM170" s="21"/>
      <c r="DKN170" s="21"/>
      <c r="DKO170" s="21"/>
      <c r="DKP170" s="21"/>
      <c r="DKQ170" s="21"/>
      <c r="DKR170" s="21"/>
      <c r="DKS170" s="21"/>
      <c r="DKT170" s="21"/>
      <c r="DKU170" s="21"/>
      <c r="DKV170" s="22"/>
      <c r="DKW170" s="20"/>
      <c r="DKX170" s="21"/>
      <c r="DKY170" s="21"/>
      <c r="DKZ170" s="21"/>
      <c r="DLA170" s="21"/>
      <c r="DLB170" s="21"/>
      <c r="DLC170" s="21"/>
      <c r="DLD170" s="21"/>
      <c r="DLE170" s="21"/>
      <c r="DLF170" s="21"/>
      <c r="DLG170" s="21"/>
      <c r="DLH170" s="22"/>
      <c r="DLI170" s="20"/>
      <c r="DLJ170" s="21"/>
      <c r="DLK170" s="21"/>
      <c r="DLL170" s="21"/>
      <c r="DLM170" s="21"/>
      <c r="DLN170" s="21"/>
      <c r="DLO170" s="21"/>
      <c r="DLP170" s="21"/>
      <c r="DLQ170" s="21"/>
      <c r="DLR170" s="21"/>
      <c r="DLS170" s="21"/>
      <c r="DLT170" s="22"/>
      <c r="DLU170" s="20"/>
      <c r="DLV170" s="21"/>
      <c r="DLW170" s="21"/>
      <c r="DLX170" s="21"/>
      <c r="DLY170" s="21"/>
      <c r="DLZ170" s="21"/>
      <c r="DMA170" s="21"/>
      <c r="DMB170" s="21"/>
      <c r="DMC170" s="21"/>
      <c r="DMD170" s="21"/>
      <c r="DME170" s="21"/>
      <c r="DMF170" s="22"/>
      <c r="DMG170" s="20"/>
      <c r="DMH170" s="21"/>
      <c r="DMI170" s="21"/>
      <c r="DMJ170" s="21"/>
      <c r="DMK170" s="21"/>
      <c r="DML170" s="21"/>
      <c r="DMM170" s="21"/>
      <c r="DMN170" s="21"/>
      <c r="DMO170" s="21"/>
      <c r="DMP170" s="21"/>
      <c r="DMQ170" s="21"/>
      <c r="DMR170" s="22"/>
      <c r="DMS170" s="20"/>
      <c r="DMT170" s="21"/>
      <c r="DMU170" s="21"/>
      <c r="DMV170" s="21"/>
      <c r="DMW170" s="21"/>
      <c r="DMX170" s="21"/>
      <c r="DMY170" s="21"/>
      <c r="DMZ170" s="21"/>
      <c r="DNA170" s="21"/>
      <c r="DNB170" s="21"/>
      <c r="DNC170" s="21"/>
      <c r="DND170" s="22"/>
      <c r="DNE170" s="20"/>
      <c r="DNF170" s="21"/>
      <c r="DNG170" s="21"/>
      <c r="DNH170" s="21"/>
      <c r="DNI170" s="21"/>
      <c r="DNJ170" s="21"/>
      <c r="DNK170" s="21"/>
      <c r="DNL170" s="21"/>
      <c r="DNM170" s="21"/>
      <c r="DNN170" s="21"/>
      <c r="DNO170" s="21"/>
      <c r="DNP170" s="22"/>
      <c r="DNQ170" s="20"/>
      <c r="DNR170" s="21"/>
      <c r="DNS170" s="21"/>
      <c r="DNT170" s="21"/>
      <c r="DNU170" s="21"/>
      <c r="DNV170" s="21"/>
      <c r="DNW170" s="21"/>
      <c r="DNX170" s="21"/>
      <c r="DNY170" s="21"/>
      <c r="DNZ170" s="21"/>
      <c r="DOA170" s="21"/>
      <c r="DOB170" s="22"/>
      <c r="DOC170" s="20"/>
      <c r="DOD170" s="21"/>
      <c r="DOE170" s="21"/>
      <c r="DOF170" s="21"/>
      <c r="DOG170" s="21"/>
      <c r="DOH170" s="21"/>
      <c r="DOI170" s="21"/>
      <c r="DOJ170" s="21"/>
      <c r="DOK170" s="21"/>
      <c r="DOL170" s="21"/>
      <c r="DOM170" s="21"/>
      <c r="DON170" s="22"/>
      <c r="DOO170" s="20"/>
      <c r="DOP170" s="21"/>
      <c r="DOQ170" s="21"/>
      <c r="DOR170" s="21"/>
      <c r="DOS170" s="21"/>
      <c r="DOT170" s="21"/>
      <c r="DOU170" s="21"/>
      <c r="DOV170" s="21"/>
      <c r="DOW170" s="21"/>
      <c r="DOX170" s="21"/>
      <c r="DOY170" s="21"/>
      <c r="DOZ170" s="22"/>
      <c r="DPA170" s="20"/>
      <c r="DPB170" s="21"/>
      <c r="DPC170" s="21"/>
      <c r="DPD170" s="21"/>
      <c r="DPE170" s="21"/>
      <c r="DPF170" s="21"/>
      <c r="DPG170" s="21"/>
      <c r="DPH170" s="21"/>
      <c r="DPI170" s="21"/>
      <c r="DPJ170" s="21"/>
      <c r="DPK170" s="21"/>
      <c r="DPL170" s="22"/>
      <c r="DPM170" s="20"/>
      <c r="DPN170" s="21"/>
      <c r="DPO170" s="21"/>
      <c r="DPP170" s="21"/>
      <c r="DPQ170" s="21"/>
      <c r="DPR170" s="21"/>
      <c r="DPS170" s="21"/>
      <c r="DPT170" s="21"/>
      <c r="DPU170" s="21"/>
      <c r="DPV170" s="21"/>
      <c r="DPW170" s="21"/>
      <c r="DPX170" s="22"/>
      <c r="DPY170" s="20"/>
      <c r="DPZ170" s="21"/>
      <c r="DQA170" s="21"/>
      <c r="DQB170" s="21"/>
      <c r="DQC170" s="21"/>
      <c r="DQD170" s="21"/>
      <c r="DQE170" s="21"/>
      <c r="DQF170" s="21"/>
      <c r="DQG170" s="21"/>
      <c r="DQH170" s="21"/>
      <c r="DQI170" s="21"/>
      <c r="DQJ170" s="22"/>
      <c r="DQK170" s="20"/>
      <c r="DQL170" s="21"/>
      <c r="DQM170" s="21"/>
      <c r="DQN170" s="21"/>
      <c r="DQO170" s="21"/>
      <c r="DQP170" s="21"/>
      <c r="DQQ170" s="21"/>
      <c r="DQR170" s="21"/>
      <c r="DQS170" s="21"/>
      <c r="DQT170" s="21"/>
      <c r="DQU170" s="21"/>
      <c r="DQV170" s="22"/>
      <c r="DQW170" s="20"/>
      <c r="DQX170" s="21"/>
      <c r="DQY170" s="21"/>
      <c r="DQZ170" s="21"/>
      <c r="DRA170" s="21"/>
      <c r="DRB170" s="21"/>
      <c r="DRC170" s="21"/>
      <c r="DRD170" s="21"/>
      <c r="DRE170" s="21"/>
      <c r="DRF170" s="21"/>
      <c r="DRG170" s="21"/>
      <c r="DRH170" s="22"/>
      <c r="DRI170" s="20"/>
      <c r="DRJ170" s="21"/>
      <c r="DRK170" s="21"/>
      <c r="DRL170" s="21"/>
      <c r="DRM170" s="21"/>
      <c r="DRN170" s="21"/>
      <c r="DRO170" s="21"/>
      <c r="DRP170" s="21"/>
      <c r="DRQ170" s="21"/>
      <c r="DRR170" s="21"/>
      <c r="DRS170" s="21"/>
      <c r="DRT170" s="22"/>
      <c r="DRU170" s="20"/>
      <c r="DRV170" s="21"/>
      <c r="DRW170" s="21"/>
      <c r="DRX170" s="21"/>
      <c r="DRY170" s="21"/>
      <c r="DRZ170" s="21"/>
      <c r="DSA170" s="21"/>
      <c r="DSB170" s="21"/>
      <c r="DSC170" s="21"/>
      <c r="DSD170" s="21"/>
      <c r="DSE170" s="21"/>
      <c r="DSF170" s="22"/>
      <c r="DSG170" s="20"/>
      <c r="DSH170" s="21"/>
      <c r="DSI170" s="21"/>
      <c r="DSJ170" s="21"/>
      <c r="DSK170" s="21"/>
      <c r="DSL170" s="21"/>
      <c r="DSM170" s="21"/>
      <c r="DSN170" s="21"/>
      <c r="DSO170" s="21"/>
      <c r="DSP170" s="21"/>
      <c r="DSQ170" s="21"/>
      <c r="DSR170" s="22"/>
      <c r="DSS170" s="20"/>
      <c r="DST170" s="21"/>
      <c r="DSU170" s="21"/>
      <c r="DSV170" s="21"/>
      <c r="DSW170" s="21"/>
      <c r="DSX170" s="21"/>
      <c r="DSY170" s="21"/>
      <c r="DSZ170" s="21"/>
      <c r="DTA170" s="21"/>
      <c r="DTB170" s="21"/>
      <c r="DTC170" s="21"/>
      <c r="DTD170" s="22"/>
      <c r="DTE170" s="20"/>
      <c r="DTF170" s="21"/>
      <c r="DTG170" s="21"/>
      <c r="DTH170" s="21"/>
      <c r="DTI170" s="21"/>
      <c r="DTJ170" s="21"/>
      <c r="DTK170" s="21"/>
      <c r="DTL170" s="21"/>
      <c r="DTM170" s="21"/>
      <c r="DTN170" s="21"/>
      <c r="DTO170" s="21"/>
      <c r="DTP170" s="22"/>
      <c r="DTQ170" s="20"/>
      <c r="DTR170" s="21"/>
      <c r="DTS170" s="21"/>
      <c r="DTT170" s="21"/>
      <c r="DTU170" s="21"/>
      <c r="DTV170" s="21"/>
      <c r="DTW170" s="21"/>
      <c r="DTX170" s="21"/>
      <c r="DTY170" s="21"/>
      <c r="DTZ170" s="21"/>
      <c r="DUA170" s="21"/>
      <c r="DUB170" s="22"/>
      <c r="DUC170" s="20"/>
      <c r="DUD170" s="21"/>
      <c r="DUE170" s="21"/>
      <c r="DUF170" s="21"/>
      <c r="DUG170" s="21"/>
      <c r="DUH170" s="21"/>
      <c r="DUI170" s="21"/>
      <c r="DUJ170" s="21"/>
      <c r="DUK170" s="21"/>
      <c r="DUL170" s="21"/>
      <c r="DUM170" s="21"/>
      <c r="DUN170" s="22"/>
      <c r="DUO170" s="20"/>
      <c r="DUP170" s="21"/>
      <c r="DUQ170" s="21"/>
      <c r="DUR170" s="21"/>
      <c r="DUS170" s="21"/>
      <c r="DUT170" s="21"/>
      <c r="DUU170" s="21"/>
      <c r="DUV170" s="21"/>
      <c r="DUW170" s="21"/>
      <c r="DUX170" s="21"/>
      <c r="DUY170" s="21"/>
      <c r="DUZ170" s="22"/>
      <c r="DVA170" s="20"/>
      <c r="DVB170" s="21"/>
      <c r="DVC170" s="21"/>
      <c r="DVD170" s="21"/>
      <c r="DVE170" s="21"/>
      <c r="DVF170" s="21"/>
      <c r="DVG170" s="21"/>
      <c r="DVH170" s="21"/>
      <c r="DVI170" s="21"/>
      <c r="DVJ170" s="21"/>
      <c r="DVK170" s="21"/>
      <c r="DVL170" s="22"/>
      <c r="DVM170" s="20"/>
      <c r="DVN170" s="21"/>
      <c r="DVO170" s="21"/>
      <c r="DVP170" s="21"/>
      <c r="DVQ170" s="21"/>
      <c r="DVR170" s="21"/>
      <c r="DVS170" s="21"/>
      <c r="DVT170" s="21"/>
      <c r="DVU170" s="21"/>
      <c r="DVV170" s="21"/>
      <c r="DVW170" s="21"/>
      <c r="DVX170" s="22"/>
      <c r="DVY170" s="20"/>
      <c r="DVZ170" s="21"/>
      <c r="DWA170" s="21"/>
      <c r="DWB170" s="21"/>
      <c r="DWC170" s="21"/>
      <c r="DWD170" s="21"/>
      <c r="DWE170" s="21"/>
      <c r="DWF170" s="21"/>
      <c r="DWG170" s="21"/>
      <c r="DWH170" s="21"/>
      <c r="DWI170" s="21"/>
      <c r="DWJ170" s="22"/>
      <c r="DWK170" s="20"/>
      <c r="DWL170" s="21"/>
      <c r="DWM170" s="21"/>
      <c r="DWN170" s="21"/>
      <c r="DWO170" s="21"/>
      <c r="DWP170" s="21"/>
      <c r="DWQ170" s="21"/>
      <c r="DWR170" s="21"/>
      <c r="DWS170" s="21"/>
      <c r="DWT170" s="21"/>
      <c r="DWU170" s="21"/>
      <c r="DWV170" s="22"/>
      <c r="DWW170" s="20"/>
      <c r="DWX170" s="21"/>
      <c r="DWY170" s="21"/>
      <c r="DWZ170" s="21"/>
      <c r="DXA170" s="21"/>
      <c r="DXB170" s="21"/>
      <c r="DXC170" s="21"/>
      <c r="DXD170" s="21"/>
      <c r="DXE170" s="21"/>
      <c r="DXF170" s="21"/>
      <c r="DXG170" s="21"/>
      <c r="DXH170" s="22"/>
      <c r="DXI170" s="20"/>
      <c r="DXJ170" s="21"/>
      <c r="DXK170" s="21"/>
      <c r="DXL170" s="21"/>
      <c r="DXM170" s="21"/>
      <c r="DXN170" s="21"/>
      <c r="DXO170" s="21"/>
      <c r="DXP170" s="21"/>
      <c r="DXQ170" s="21"/>
      <c r="DXR170" s="21"/>
      <c r="DXS170" s="21"/>
      <c r="DXT170" s="22"/>
      <c r="DXU170" s="20"/>
      <c r="DXV170" s="21"/>
      <c r="DXW170" s="21"/>
      <c r="DXX170" s="21"/>
      <c r="DXY170" s="21"/>
      <c r="DXZ170" s="21"/>
      <c r="DYA170" s="21"/>
      <c r="DYB170" s="21"/>
      <c r="DYC170" s="21"/>
      <c r="DYD170" s="21"/>
      <c r="DYE170" s="21"/>
      <c r="DYF170" s="22"/>
      <c r="DYG170" s="20"/>
      <c r="DYH170" s="21"/>
      <c r="DYI170" s="21"/>
      <c r="DYJ170" s="21"/>
      <c r="DYK170" s="21"/>
      <c r="DYL170" s="21"/>
      <c r="DYM170" s="21"/>
      <c r="DYN170" s="21"/>
      <c r="DYO170" s="21"/>
      <c r="DYP170" s="21"/>
      <c r="DYQ170" s="21"/>
      <c r="DYR170" s="22"/>
      <c r="DYS170" s="20"/>
      <c r="DYT170" s="21"/>
      <c r="DYU170" s="21"/>
      <c r="DYV170" s="21"/>
      <c r="DYW170" s="21"/>
      <c r="DYX170" s="21"/>
      <c r="DYY170" s="21"/>
      <c r="DYZ170" s="21"/>
      <c r="DZA170" s="21"/>
      <c r="DZB170" s="21"/>
      <c r="DZC170" s="21"/>
      <c r="DZD170" s="22"/>
      <c r="DZE170" s="20"/>
      <c r="DZF170" s="21"/>
      <c r="DZG170" s="21"/>
      <c r="DZH170" s="21"/>
      <c r="DZI170" s="21"/>
      <c r="DZJ170" s="21"/>
      <c r="DZK170" s="21"/>
      <c r="DZL170" s="21"/>
      <c r="DZM170" s="21"/>
      <c r="DZN170" s="21"/>
      <c r="DZO170" s="21"/>
      <c r="DZP170" s="22"/>
      <c r="DZQ170" s="20"/>
      <c r="DZR170" s="21"/>
      <c r="DZS170" s="21"/>
      <c r="DZT170" s="21"/>
      <c r="DZU170" s="21"/>
      <c r="DZV170" s="21"/>
      <c r="DZW170" s="21"/>
      <c r="DZX170" s="21"/>
      <c r="DZY170" s="21"/>
      <c r="DZZ170" s="21"/>
      <c r="EAA170" s="21"/>
      <c r="EAB170" s="22"/>
      <c r="EAC170" s="20"/>
      <c r="EAD170" s="21"/>
      <c r="EAE170" s="21"/>
      <c r="EAF170" s="21"/>
      <c r="EAG170" s="21"/>
      <c r="EAH170" s="21"/>
      <c r="EAI170" s="21"/>
      <c r="EAJ170" s="21"/>
      <c r="EAK170" s="21"/>
      <c r="EAL170" s="21"/>
      <c r="EAM170" s="21"/>
      <c r="EAN170" s="22"/>
      <c r="EAO170" s="20"/>
      <c r="EAP170" s="21"/>
      <c r="EAQ170" s="21"/>
      <c r="EAR170" s="21"/>
      <c r="EAS170" s="21"/>
      <c r="EAT170" s="21"/>
      <c r="EAU170" s="21"/>
      <c r="EAV170" s="21"/>
      <c r="EAW170" s="21"/>
      <c r="EAX170" s="21"/>
      <c r="EAY170" s="21"/>
      <c r="EAZ170" s="22"/>
      <c r="EBA170" s="20"/>
      <c r="EBB170" s="21"/>
      <c r="EBC170" s="21"/>
      <c r="EBD170" s="21"/>
      <c r="EBE170" s="21"/>
      <c r="EBF170" s="21"/>
      <c r="EBG170" s="21"/>
      <c r="EBH170" s="21"/>
      <c r="EBI170" s="21"/>
      <c r="EBJ170" s="21"/>
      <c r="EBK170" s="21"/>
      <c r="EBL170" s="22"/>
      <c r="EBM170" s="20"/>
      <c r="EBN170" s="21"/>
      <c r="EBO170" s="21"/>
      <c r="EBP170" s="21"/>
      <c r="EBQ170" s="21"/>
      <c r="EBR170" s="21"/>
      <c r="EBS170" s="21"/>
      <c r="EBT170" s="21"/>
      <c r="EBU170" s="21"/>
      <c r="EBV170" s="21"/>
      <c r="EBW170" s="21"/>
      <c r="EBX170" s="22"/>
      <c r="EBY170" s="20"/>
      <c r="EBZ170" s="21"/>
      <c r="ECA170" s="21"/>
      <c r="ECB170" s="21"/>
      <c r="ECC170" s="21"/>
      <c r="ECD170" s="21"/>
      <c r="ECE170" s="21"/>
      <c r="ECF170" s="21"/>
      <c r="ECG170" s="21"/>
      <c r="ECH170" s="21"/>
      <c r="ECI170" s="21"/>
      <c r="ECJ170" s="22"/>
      <c r="ECK170" s="20"/>
      <c r="ECL170" s="21"/>
      <c r="ECM170" s="21"/>
      <c r="ECN170" s="21"/>
      <c r="ECO170" s="21"/>
      <c r="ECP170" s="21"/>
      <c r="ECQ170" s="21"/>
      <c r="ECR170" s="21"/>
      <c r="ECS170" s="21"/>
      <c r="ECT170" s="21"/>
      <c r="ECU170" s="21"/>
      <c r="ECV170" s="22"/>
      <c r="ECW170" s="20"/>
      <c r="ECX170" s="21"/>
      <c r="ECY170" s="21"/>
      <c r="ECZ170" s="21"/>
      <c r="EDA170" s="21"/>
      <c r="EDB170" s="21"/>
      <c r="EDC170" s="21"/>
      <c r="EDD170" s="21"/>
      <c r="EDE170" s="21"/>
      <c r="EDF170" s="21"/>
      <c r="EDG170" s="21"/>
      <c r="EDH170" s="22"/>
      <c r="EDI170" s="20"/>
      <c r="EDJ170" s="21"/>
      <c r="EDK170" s="21"/>
      <c r="EDL170" s="21"/>
      <c r="EDM170" s="21"/>
      <c r="EDN170" s="21"/>
      <c r="EDO170" s="21"/>
      <c r="EDP170" s="21"/>
      <c r="EDQ170" s="21"/>
      <c r="EDR170" s="21"/>
      <c r="EDS170" s="21"/>
      <c r="EDT170" s="22"/>
      <c r="EDU170" s="20"/>
      <c r="EDV170" s="21"/>
      <c r="EDW170" s="21"/>
      <c r="EDX170" s="21"/>
      <c r="EDY170" s="21"/>
      <c r="EDZ170" s="21"/>
      <c r="EEA170" s="21"/>
      <c r="EEB170" s="21"/>
      <c r="EEC170" s="21"/>
      <c r="EED170" s="21"/>
      <c r="EEE170" s="21"/>
      <c r="EEF170" s="22"/>
      <c r="EEG170" s="20"/>
      <c r="EEH170" s="21"/>
      <c r="EEI170" s="21"/>
      <c r="EEJ170" s="21"/>
      <c r="EEK170" s="21"/>
      <c r="EEL170" s="21"/>
      <c r="EEM170" s="21"/>
      <c r="EEN170" s="21"/>
      <c r="EEO170" s="21"/>
      <c r="EEP170" s="21"/>
      <c r="EEQ170" s="21"/>
      <c r="EER170" s="22"/>
      <c r="EES170" s="20"/>
      <c r="EET170" s="21"/>
      <c r="EEU170" s="21"/>
      <c r="EEV170" s="21"/>
      <c r="EEW170" s="21"/>
      <c r="EEX170" s="21"/>
      <c r="EEY170" s="21"/>
      <c r="EEZ170" s="21"/>
      <c r="EFA170" s="21"/>
      <c r="EFB170" s="21"/>
      <c r="EFC170" s="21"/>
      <c r="EFD170" s="22"/>
      <c r="EFE170" s="20"/>
      <c r="EFF170" s="21"/>
      <c r="EFG170" s="21"/>
      <c r="EFH170" s="21"/>
      <c r="EFI170" s="21"/>
      <c r="EFJ170" s="21"/>
      <c r="EFK170" s="21"/>
      <c r="EFL170" s="21"/>
      <c r="EFM170" s="21"/>
      <c r="EFN170" s="21"/>
      <c r="EFO170" s="21"/>
      <c r="EFP170" s="22"/>
      <c r="EFQ170" s="20"/>
      <c r="EFR170" s="21"/>
      <c r="EFS170" s="21"/>
      <c r="EFT170" s="21"/>
      <c r="EFU170" s="21"/>
      <c r="EFV170" s="21"/>
      <c r="EFW170" s="21"/>
      <c r="EFX170" s="21"/>
      <c r="EFY170" s="21"/>
      <c r="EFZ170" s="21"/>
      <c r="EGA170" s="21"/>
      <c r="EGB170" s="22"/>
      <c r="EGC170" s="20"/>
      <c r="EGD170" s="21"/>
      <c r="EGE170" s="21"/>
      <c r="EGF170" s="21"/>
      <c r="EGG170" s="21"/>
      <c r="EGH170" s="21"/>
      <c r="EGI170" s="21"/>
      <c r="EGJ170" s="21"/>
      <c r="EGK170" s="21"/>
      <c r="EGL170" s="21"/>
      <c r="EGM170" s="21"/>
      <c r="EGN170" s="22"/>
      <c r="EGO170" s="20"/>
      <c r="EGP170" s="21"/>
      <c r="EGQ170" s="21"/>
      <c r="EGR170" s="21"/>
      <c r="EGS170" s="21"/>
      <c r="EGT170" s="21"/>
      <c r="EGU170" s="21"/>
      <c r="EGV170" s="21"/>
      <c r="EGW170" s="21"/>
      <c r="EGX170" s="21"/>
      <c r="EGY170" s="21"/>
      <c r="EGZ170" s="22"/>
      <c r="EHA170" s="20"/>
      <c r="EHB170" s="21"/>
      <c r="EHC170" s="21"/>
      <c r="EHD170" s="21"/>
      <c r="EHE170" s="21"/>
      <c r="EHF170" s="21"/>
      <c r="EHG170" s="21"/>
      <c r="EHH170" s="21"/>
      <c r="EHI170" s="21"/>
      <c r="EHJ170" s="21"/>
      <c r="EHK170" s="21"/>
      <c r="EHL170" s="22"/>
      <c r="EHM170" s="20"/>
      <c r="EHN170" s="21"/>
      <c r="EHO170" s="21"/>
      <c r="EHP170" s="21"/>
      <c r="EHQ170" s="21"/>
      <c r="EHR170" s="21"/>
      <c r="EHS170" s="21"/>
      <c r="EHT170" s="21"/>
      <c r="EHU170" s="21"/>
      <c r="EHV170" s="21"/>
      <c r="EHW170" s="21"/>
      <c r="EHX170" s="22"/>
      <c r="EHY170" s="20"/>
      <c r="EHZ170" s="21"/>
      <c r="EIA170" s="21"/>
      <c r="EIB170" s="21"/>
      <c r="EIC170" s="21"/>
      <c r="EID170" s="21"/>
      <c r="EIE170" s="21"/>
      <c r="EIF170" s="21"/>
      <c r="EIG170" s="21"/>
      <c r="EIH170" s="21"/>
      <c r="EII170" s="21"/>
      <c r="EIJ170" s="22"/>
      <c r="EIK170" s="20"/>
      <c r="EIL170" s="21"/>
      <c r="EIM170" s="21"/>
      <c r="EIN170" s="21"/>
      <c r="EIO170" s="21"/>
      <c r="EIP170" s="21"/>
      <c r="EIQ170" s="21"/>
      <c r="EIR170" s="21"/>
      <c r="EIS170" s="21"/>
      <c r="EIT170" s="21"/>
      <c r="EIU170" s="21"/>
      <c r="EIV170" s="22"/>
      <c r="EIW170" s="20"/>
      <c r="EIX170" s="21"/>
      <c r="EIY170" s="21"/>
      <c r="EIZ170" s="21"/>
      <c r="EJA170" s="21"/>
      <c r="EJB170" s="21"/>
      <c r="EJC170" s="21"/>
      <c r="EJD170" s="21"/>
      <c r="EJE170" s="21"/>
      <c r="EJF170" s="21"/>
      <c r="EJG170" s="21"/>
      <c r="EJH170" s="22"/>
      <c r="EJI170" s="20"/>
      <c r="EJJ170" s="21"/>
      <c r="EJK170" s="21"/>
      <c r="EJL170" s="21"/>
      <c r="EJM170" s="21"/>
      <c r="EJN170" s="21"/>
      <c r="EJO170" s="21"/>
      <c r="EJP170" s="21"/>
      <c r="EJQ170" s="21"/>
      <c r="EJR170" s="21"/>
      <c r="EJS170" s="21"/>
      <c r="EJT170" s="22"/>
      <c r="EJU170" s="20"/>
      <c r="EJV170" s="21"/>
      <c r="EJW170" s="21"/>
      <c r="EJX170" s="21"/>
      <c r="EJY170" s="21"/>
      <c r="EJZ170" s="21"/>
      <c r="EKA170" s="21"/>
      <c r="EKB170" s="21"/>
      <c r="EKC170" s="21"/>
      <c r="EKD170" s="21"/>
      <c r="EKE170" s="21"/>
      <c r="EKF170" s="22"/>
      <c r="EKG170" s="20"/>
      <c r="EKH170" s="21"/>
      <c r="EKI170" s="21"/>
      <c r="EKJ170" s="21"/>
      <c r="EKK170" s="21"/>
      <c r="EKL170" s="21"/>
      <c r="EKM170" s="21"/>
      <c r="EKN170" s="21"/>
      <c r="EKO170" s="21"/>
      <c r="EKP170" s="21"/>
      <c r="EKQ170" s="21"/>
      <c r="EKR170" s="22"/>
      <c r="EKS170" s="20"/>
      <c r="EKT170" s="21"/>
      <c r="EKU170" s="21"/>
      <c r="EKV170" s="21"/>
      <c r="EKW170" s="21"/>
      <c r="EKX170" s="21"/>
      <c r="EKY170" s="21"/>
      <c r="EKZ170" s="21"/>
      <c r="ELA170" s="21"/>
      <c r="ELB170" s="21"/>
      <c r="ELC170" s="21"/>
      <c r="ELD170" s="22"/>
      <c r="ELE170" s="20"/>
      <c r="ELF170" s="21"/>
      <c r="ELG170" s="21"/>
      <c r="ELH170" s="21"/>
      <c r="ELI170" s="21"/>
      <c r="ELJ170" s="21"/>
      <c r="ELK170" s="21"/>
      <c r="ELL170" s="21"/>
      <c r="ELM170" s="21"/>
      <c r="ELN170" s="21"/>
      <c r="ELO170" s="21"/>
      <c r="ELP170" s="22"/>
      <c r="ELQ170" s="20"/>
      <c r="ELR170" s="21"/>
      <c r="ELS170" s="21"/>
      <c r="ELT170" s="21"/>
      <c r="ELU170" s="21"/>
      <c r="ELV170" s="21"/>
      <c r="ELW170" s="21"/>
      <c r="ELX170" s="21"/>
      <c r="ELY170" s="21"/>
      <c r="ELZ170" s="21"/>
      <c r="EMA170" s="21"/>
      <c r="EMB170" s="22"/>
      <c r="EMC170" s="20"/>
      <c r="EMD170" s="21"/>
      <c r="EME170" s="21"/>
      <c r="EMF170" s="21"/>
      <c r="EMG170" s="21"/>
      <c r="EMH170" s="21"/>
      <c r="EMI170" s="21"/>
      <c r="EMJ170" s="21"/>
      <c r="EMK170" s="21"/>
      <c r="EML170" s="21"/>
      <c r="EMM170" s="21"/>
      <c r="EMN170" s="22"/>
      <c r="EMO170" s="20"/>
      <c r="EMP170" s="21"/>
      <c r="EMQ170" s="21"/>
      <c r="EMR170" s="21"/>
      <c r="EMS170" s="21"/>
      <c r="EMT170" s="21"/>
      <c r="EMU170" s="21"/>
      <c r="EMV170" s="21"/>
      <c r="EMW170" s="21"/>
      <c r="EMX170" s="21"/>
      <c r="EMY170" s="21"/>
      <c r="EMZ170" s="22"/>
      <c r="ENA170" s="20"/>
      <c r="ENB170" s="21"/>
      <c r="ENC170" s="21"/>
      <c r="END170" s="21"/>
      <c r="ENE170" s="21"/>
      <c r="ENF170" s="21"/>
      <c r="ENG170" s="21"/>
      <c r="ENH170" s="21"/>
      <c r="ENI170" s="21"/>
      <c r="ENJ170" s="21"/>
      <c r="ENK170" s="21"/>
      <c r="ENL170" s="22"/>
      <c r="ENM170" s="20"/>
      <c r="ENN170" s="21"/>
      <c r="ENO170" s="21"/>
      <c r="ENP170" s="21"/>
      <c r="ENQ170" s="21"/>
      <c r="ENR170" s="21"/>
      <c r="ENS170" s="21"/>
      <c r="ENT170" s="21"/>
      <c r="ENU170" s="21"/>
      <c r="ENV170" s="21"/>
      <c r="ENW170" s="21"/>
      <c r="ENX170" s="22"/>
      <c r="ENY170" s="20"/>
      <c r="ENZ170" s="21"/>
      <c r="EOA170" s="21"/>
      <c r="EOB170" s="21"/>
      <c r="EOC170" s="21"/>
      <c r="EOD170" s="21"/>
      <c r="EOE170" s="21"/>
      <c r="EOF170" s="21"/>
      <c r="EOG170" s="21"/>
      <c r="EOH170" s="21"/>
      <c r="EOI170" s="21"/>
      <c r="EOJ170" s="22"/>
      <c r="EOK170" s="20"/>
      <c r="EOL170" s="21"/>
      <c r="EOM170" s="21"/>
      <c r="EON170" s="21"/>
      <c r="EOO170" s="21"/>
      <c r="EOP170" s="21"/>
      <c r="EOQ170" s="21"/>
      <c r="EOR170" s="21"/>
      <c r="EOS170" s="21"/>
      <c r="EOT170" s="21"/>
      <c r="EOU170" s="21"/>
      <c r="EOV170" s="22"/>
      <c r="EOW170" s="20"/>
      <c r="EOX170" s="21"/>
      <c r="EOY170" s="21"/>
      <c r="EOZ170" s="21"/>
      <c r="EPA170" s="21"/>
      <c r="EPB170" s="21"/>
      <c r="EPC170" s="21"/>
      <c r="EPD170" s="21"/>
      <c r="EPE170" s="21"/>
      <c r="EPF170" s="21"/>
      <c r="EPG170" s="21"/>
      <c r="EPH170" s="22"/>
      <c r="EPI170" s="20"/>
      <c r="EPJ170" s="21"/>
      <c r="EPK170" s="21"/>
      <c r="EPL170" s="21"/>
      <c r="EPM170" s="21"/>
      <c r="EPN170" s="21"/>
      <c r="EPO170" s="21"/>
      <c r="EPP170" s="21"/>
      <c r="EPQ170" s="21"/>
      <c r="EPR170" s="21"/>
      <c r="EPS170" s="21"/>
      <c r="EPT170" s="22"/>
      <c r="EPU170" s="20"/>
      <c r="EPV170" s="21"/>
      <c r="EPW170" s="21"/>
      <c r="EPX170" s="21"/>
      <c r="EPY170" s="21"/>
      <c r="EPZ170" s="21"/>
      <c r="EQA170" s="21"/>
      <c r="EQB170" s="21"/>
      <c r="EQC170" s="21"/>
      <c r="EQD170" s="21"/>
      <c r="EQE170" s="21"/>
      <c r="EQF170" s="22"/>
      <c r="EQG170" s="20"/>
      <c r="EQH170" s="21"/>
      <c r="EQI170" s="21"/>
      <c r="EQJ170" s="21"/>
      <c r="EQK170" s="21"/>
      <c r="EQL170" s="21"/>
      <c r="EQM170" s="21"/>
      <c r="EQN170" s="21"/>
      <c r="EQO170" s="21"/>
      <c r="EQP170" s="21"/>
      <c r="EQQ170" s="21"/>
      <c r="EQR170" s="22"/>
      <c r="EQS170" s="20"/>
      <c r="EQT170" s="21"/>
      <c r="EQU170" s="21"/>
      <c r="EQV170" s="21"/>
      <c r="EQW170" s="21"/>
      <c r="EQX170" s="21"/>
      <c r="EQY170" s="21"/>
      <c r="EQZ170" s="21"/>
      <c r="ERA170" s="21"/>
      <c r="ERB170" s="21"/>
      <c r="ERC170" s="21"/>
      <c r="ERD170" s="22"/>
      <c r="ERE170" s="20"/>
      <c r="ERF170" s="21"/>
      <c r="ERG170" s="21"/>
      <c r="ERH170" s="21"/>
      <c r="ERI170" s="21"/>
      <c r="ERJ170" s="21"/>
      <c r="ERK170" s="21"/>
      <c r="ERL170" s="21"/>
      <c r="ERM170" s="21"/>
      <c r="ERN170" s="21"/>
      <c r="ERO170" s="21"/>
      <c r="ERP170" s="22"/>
      <c r="ERQ170" s="20"/>
      <c r="ERR170" s="21"/>
      <c r="ERS170" s="21"/>
      <c r="ERT170" s="21"/>
      <c r="ERU170" s="21"/>
      <c r="ERV170" s="21"/>
      <c r="ERW170" s="21"/>
      <c r="ERX170" s="21"/>
      <c r="ERY170" s="21"/>
      <c r="ERZ170" s="21"/>
      <c r="ESA170" s="21"/>
      <c r="ESB170" s="22"/>
      <c r="ESC170" s="20"/>
      <c r="ESD170" s="21"/>
      <c r="ESE170" s="21"/>
      <c r="ESF170" s="21"/>
      <c r="ESG170" s="21"/>
      <c r="ESH170" s="21"/>
      <c r="ESI170" s="21"/>
      <c r="ESJ170" s="21"/>
      <c r="ESK170" s="21"/>
      <c r="ESL170" s="21"/>
      <c r="ESM170" s="21"/>
      <c r="ESN170" s="22"/>
      <c r="ESO170" s="20"/>
      <c r="ESP170" s="21"/>
      <c r="ESQ170" s="21"/>
      <c r="ESR170" s="21"/>
      <c r="ESS170" s="21"/>
      <c r="EST170" s="21"/>
      <c r="ESU170" s="21"/>
      <c r="ESV170" s="21"/>
      <c r="ESW170" s="21"/>
      <c r="ESX170" s="21"/>
      <c r="ESY170" s="21"/>
      <c r="ESZ170" s="22"/>
      <c r="ETA170" s="20"/>
      <c r="ETB170" s="21"/>
      <c r="ETC170" s="21"/>
      <c r="ETD170" s="21"/>
      <c r="ETE170" s="21"/>
      <c r="ETF170" s="21"/>
      <c r="ETG170" s="21"/>
      <c r="ETH170" s="21"/>
      <c r="ETI170" s="21"/>
      <c r="ETJ170" s="21"/>
      <c r="ETK170" s="21"/>
      <c r="ETL170" s="22"/>
      <c r="ETM170" s="20"/>
      <c r="ETN170" s="21"/>
      <c r="ETO170" s="21"/>
      <c r="ETP170" s="21"/>
      <c r="ETQ170" s="21"/>
      <c r="ETR170" s="21"/>
      <c r="ETS170" s="21"/>
      <c r="ETT170" s="21"/>
      <c r="ETU170" s="21"/>
      <c r="ETV170" s="21"/>
      <c r="ETW170" s="21"/>
      <c r="ETX170" s="22"/>
      <c r="ETY170" s="20"/>
      <c r="ETZ170" s="21"/>
      <c r="EUA170" s="21"/>
      <c r="EUB170" s="21"/>
      <c r="EUC170" s="21"/>
      <c r="EUD170" s="21"/>
      <c r="EUE170" s="21"/>
      <c r="EUF170" s="21"/>
      <c r="EUG170" s="21"/>
      <c r="EUH170" s="21"/>
      <c r="EUI170" s="21"/>
      <c r="EUJ170" s="22"/>
      <c r="EUK170" s="20"/>
      <c r="EUL170" s="21"/>
      <c r="EUM170" s="21"/>
      <c r="EUN170" s="21"/>
      <c r="EUO170" s="21"/>
      <c r="EUP170" s="21"/>
      <c r="EUQ170" s="21"/>
      <c r="EUR170" s="21"/>
      <c r="EUS170" s="21"/>
      <c r="EUT170" s="21"/>
      <c r="EUU170" s="21"/>
      <c r="EUV170" s="22"/>
      <c r="EUW170" s="20"/>
      <c r="EUX170" s="21"/>
      <c r="EUY170" s="21"/>
      <c r="EUZ170" s="21"/>
      <c r="EVA170" s="21"/>
      <c r="EVB170" s="21"/>
      <c r="EVC170" s="21"/>
      <c r="EVD170" s="21"/>
      <c r="EVE170" s="21"/>
      <c r="EVF170" s="21"/>
      <c r="EVG170" s="21"/>
      <c r="EVH170" s="22"/>
      <c r="EVI170" s="20"/>
      <c r="EVJ170" s="21"/>
      <c r="EVK170" s="21"/>
      <c r="EVL170" s="21"/>
      <c r="EVM170" s="21"/>
      <c r="EVN170" s="21"/>
      <c r="EVO170" s="21"/>
      <c r="EVP170" s="21"/>
      <c r="EVQ170" s="21"/>
      <c r="EVR170" s="21"/>
      <c r="EVS170" s="21"/>
      <c r="EVT170" s="22"/>
      <c r="EVU170" s="20"/>
      <c r="EVV170" s="21"/>
      <c r="EVW170" s="21"/>
      <c r="EVX170" s="21"/>
      <c r="EVY170" s="21"/>
      <c r="EVZ170" s="21"/>
      <c r="EWA170" s="21"/>
      <c r="EWB170" s="21"/>
      <c r="EWC170" s="21"/>
      <c r="EWD170" s="21"/>
      <c r="EWE170" s="21"/>
      <c r="EWF170" s="22"/>
      <c r="EWG170" s="20"/>
      <c r="EWH170" s="21"/>
      <c r="EWI170" s="21"/>
      <c r="EWJ170" s="21"/>
      <c r="EWK170" s="21"/>
      <c r="EWL170" s="21"/>
      <c r="EWM170" s="21"/>
      <c r="EWN170" s="21"/>
      <c r="EWO170" s="21"/>
      <c r="EWP170" s="21"/>
      <c r="EWQ170" s="21"/>
      <c r="EWR170" s="22"/>
      <c r="EWS170" s="20"/>
      <c r="EWT170" s="21"/>
      <c r="EWU170" s="21"/>
      <c r="EWV170" s="21"/>
      <c r="EWW170" s="21"/>
      <c r="EWX170" s="21"/>
      <c r="EWY170" s="21"/>
      <c r="EWZ170" s="21"/>
      <c r="EXA170" s="21"/>
      <c r="EXB170" s="21"/>
      <c r="EXC170" s="21"/>
      <c r="EXD170" s="22"/>
      <c r="EXE170" s="20"/>
      <c r="EXF170" s="21"/>
      <c r="EXG170" s="21"/>
      <c r="EXH170" s="21"/>
      <c r="EXI170" s="21"/>
      <c r="EXJ170" s="21"/>
      <c r="EXK170" s="21"/>
      <c r="EXL170" s="21"/>
      <c r="EXM170" s="21"/>
      <c r="EXN170" s="21"/>
      <c r="EXO170" s="21"/>
      <c r="EXP170" s="22"/>
      <c r="EXQ170" s="20"/>
      <c r="EXR170" s="21"/>
      <c r="EXS170" s="21"/>
      <c r="EXT170" s="21"/>
      <c r="EXU170" s="21"/>
      <c r="EXV170" s="21"/>
      <c r="EXW170" s="21"/>
      <c r="EXX170" s="21"/>
      <c r="EXY170" s="21"/>
      <c r="EXZ170" s="21"/>
      <c r="EYA170" s="21"/>
      <c r="EYB170" s="22"/>
      <c r="EYC170" s="20"/>
      <c r="EYD170" s="21"/>
      <c r="EYE170" s="21"/>
      <c r="EYF170" s="21"/>
      <c r="EYG170" s="21"/>
      <c r="EYH170" s="21"/>
      <c r="EYI170" s="21"/>
      <c r="EYJ170" s="21"/>
      <c r="EYK170" s="21"/>
      <c r="EYL170" s="21"/>
      <c r="EYM170" s="21"/>
      <c r="EYN170" s="22"/>
      <c r="EYO170" s="20"/>
      <c r="EYP170" s="21"/>
      <c r="EYQ170" s="21"/>
      <c r="EYR170" s="21"/>
      <c r="EYS170" s="21"/>
      <c r="EYT170" s="21"/>
      <c r="EYU170" s="21"/>
      <c r="EYV170" s="21"/>
      <c r="EYW170" s="21"/>
      <c r="EYX170" s="21"/>
      <c r="EYY170" s="21"/>
      <c r="EYZ170" s="22"/>
      <c r="EZA170" s="20"/>
      <c r="EZB170" s="21"/>
      <c r="EZC170" s="21"/>
      <c r="EZD170" s="21"/>
      <c r="EZE170" s="21"/>
      <c r="EZF170" s="21"/>
      <c r="EZG170" s="21"/>
      <c r="EZH170" s="21"/>
      <c r="EZI170" s="21"/>
      <c r="EZJ170" s="21"/>
      <c r="EZK170" s="21"/>
      <c r="EZL170" s="22"/>
      <c r="EZM170" s="20"/>
      <c r="EZN170" s="21"/>
      <c r="EZO170" s="21"/>
      <c r="EZP170" s="21"/>
      <c r="EZQ170" s="21"/>
      <c r="EZR170" s="21"/>
      <c r="EZS170" s="21"/>
      <c r="EZT170" s="21"/>
      <c r="EZU170" s="21"/>
      <c r="EZV170" s="21"/>
      <c r="EZW170" s="21"/>
      <c r="EZX170" s="22"/>
      <c r="EZY170" s="20"/>
      <c r="EZZ170" s="21"/>
      <c r="FAA170" s="21"/>
      <c r="FAB170" s="21"/>
      <c r="FAC170" s="21"/>
      <c r="FAD170" s="21"/>
      <c r="FAE170" s="21"/>
      <c r="FAF170" s="21"/>
      <c r="FAG170" s="21"/>
      <c r="FAH170" s="21"/>
      <c r="FAI170" s="21"/>
      <c r="FAJ170" s="22"/>
      <c r="FAK170" s="20"/>
      <c r="FAL170" s="21"/>
      <c r="FAM170" s="21"/>
      <c r="FAN170" s="21"/>
      <c r="FAO170" s="21"/>
      <c r="FAP170" s="21"/>
      <c r="FAQ170" s="21"/>
      <c r="FAR170" s="21"/>
      <c r="FAS170" s="21"/>
      <c r="FAT170" s="21"/>
      <c r="FAU170" s="21"/>
      <c r="FAV170" s="22"/>
      <c r="FAW170" s="20"/>
      <c r="FAX170" s="21"/>
      <c r="FAY170" s="21"/>
      <c r="FAZ170" s="21"/>
      <c r="FBA170" s="21"/>
      <c r="FBB170" s="21"/>
      <c r="FBC170" s="21"/>
      <c r="FBD170" s="21"/>
      <c r="FBE170" s="21"/>
      <c r="FBF170" s="21"/>
      <c r="FBG170" s="21"/>
      <c r="FBH170" s="22"/>
      <c r="FBI170" s="20"/>
      <c r="FBJ170" s="21"/>
      <c r="FBK170" s="21"/>
      <c r="FBL170" s="21"/>
      <c r="FBM170" s="21"/>
      <c r="FBN170" s="21"/>
      <c r="FBO170" s="21"/>
      <c r="FBP170" s="21"/>
      <c r="FBQ170" s="21"/>
      <c r="FBR170" s="21"/>
      <c r="FBS170" s="21"/>
      <c r="FBT170" s="22"/>
      <c r="FBU170" s="20"/>
      <c r="FBV170" s="21"/>
      <c r="FBW170" s="21"/>
      <c r="FBX170" s="21"/>
      <c r="FBY170" s="21"/>
      <c r="FBZ170" s="21"/>
      <c r="FCA170" s="21"/>
      <c r="FCB170" s="21"/>
      <c r="FCC170" s="21"/>
      <c r="FCD170" s="21"/>
      <c r="FCE170" s="21"/>
      <c r="FCF170" s="22"/>
      <c r="FCG170" s="20"/>
      <c r="FCH170" s="21"/>
      <c r="FCI170" s="21"/>
      <c r="FCJ170" s="21"/>
      <c r="FCK170" s="21"/>
      <c r="FCL170" s="21"/>
      <c r="FCM170" s="21"/>
      <c r="FCN170" s="21"/>
      <c r="FCO170" s="21"/>
      <c r="FCP170" s="21"/>
      <c r="FCQ170" s="21"/>
      <c r="FCR170" s="22"/>
      <c r="FCS170" s="20"/>
      <c r="FCT170" s="21"/>
      <c r="FCU170" s="21"/>
      <c r="FCV170" s="21"/>
      <c r="FCW170" s="21"/>
      <c r="FCX170" s="21"/>
      <c r="FCY170" s="21"/>
      <c r="FCZ170" s="21"/>
      <c r="FDA170" s="21"/>
      <c r="FDB170" s="21"/>
      <c r="FDC170" s="21"/>
      <c r="FDD170" s="22"/>
      <c r="FDE170" s="20"/>
      <c r="FDF170" s="21"/>
      <c r="FDG170" s="21"/>
      <c r="FDH170" s="21"/>
      <c r="FDI170" s="21"/>
      <c r="FDJ170" s="21"/>
      <c r="FDK170" s="21"/>
      <c r="FDL170" s="21"/>
      <c r="FDM170" s="21"/>
      <c r="FDN170" s="21"/>
      <c r="FDO170" s="21"/>
      <c r="FDP170" s="22"/>
      <c r="FDQ170" s="20"/>
      <c r="FDR170" s="21"/>
      <c r="FDS170" s="21"/>
      <c r="FDT170" s="21"/>
      <c r="FDU170" s="21"/>
      <c r="FDV170" s="21"/>
      <c r="FDW170" s="21"/>
      <c r="FDX170" s="21"/>
      <c r="FDY170" s="21"/>
      <c r="FDZ170" s="21"/>
      <c r="FEA170" s="21"/>
      <c r="FEB170" s="22"/>
      <c r="FEC170" s="20"/>
      <c r="FED170" s="21"/>
      <c r="FEE170" s="21"/>
      <c r="FEF170" s="21"/>
      <c r="FEG170" s="21"/>
      <c r="FEH170" s="21"/>
      <c r="FEI170" s="21"/>
      <c r="FEJ170" s="21"/>
      <c r="FEK170" s="21"/>
      <c r="FEL170" s="21"/>
      <c r="FEM170" s="21"/>
      <c r="FEN170" s="22"/>
      <c r="FEO170" s="20"/>
      <c r="FEP170" s="21"/>
      <c r="FEQ170" s="21"/>
      <c r="FER170" s="21"/>
      <c r="FES170" s="21"/>
      <c r="FET170" s="21"/>
      <c r="FEU170" s="21"/>
      <c r="FEV170" s="21"/>
      <c r="FEW170" s="21"/>
      <c r="FEX170" s="21"/>
      <c r="FEY170" s="21"/>
      <c r="FEZ170" s="22"/>
      <c r="FFA170" s="20"/>
      <c r="FFB170" s="21"/>
      <c r="FFC170" s="21"/>
      <c r="FFD170" s="21"/>
      <c r="FFE170" s="21"/>
      <c r="FFF170" s="21"/>
      <c r="FFG170" s="21"/>
      <c r="FFH170" s="21"/>
      <c r="FFI170" s="21"/>
      <c r="FFJ170" s="21"/>
      <c r="FFK170" s="21"/>
      <c r="FFL170" s="22"/>
      <c r="FFM170" s="20"/>
      <c r="FFN170" s="21"/>
      <c r="FFO170" s="21"/>
      <c r="FFP170" s="21"/>
      <c r="FFQ170" s="21"/>
      <c r="FFR170" s="21"/>
      <c r="FFS170" s="21"/>
      <c r="FFT170" s="21"/>
      <c r="FFU170" s="21"/>
      <c r="FFV170" s="21"/>
      <c r="FFW170" s="21"/>
      <c r="FFX170" s="22"/>
      <c r="FFY170" s="20"/>
      <c r="FFZ170" s="21"/>
      <c r="FGA170" s="21"/>
      <c r="FGB170" s="21"/>
      <c r="FGC170" s="21"/>
      <c r="FGD170" s="21"/>
      <c r="FGE170" s="21"/>
      <c r="FGF170" s="21"/>
      <c r="FGG170" s="21"/>
      <c r="FGH170" s="21"/>
      <c r="FGI170" s="21"/>
      <c r="FGJ170" s="22"/>
      <c r="FGK170" s="20"/>
      <c r="FGL170" s="21"/>
      <c r="FGM170" s="21"/>
      <c r="FGN170" s="21"/>
      <c r="FGO170" s="21"/>
      <c r="FGP170" s="21"/>
      <c r="FGQ170" s="21"/>
      <c r="FGR170" s="21"/>
      <c r="FGS170" s="21"/>
      <c r="FGT170" s="21"/>
      <c r="FGU170" s="21"/>
      <c r="FGV170" s="22"/>
      <c r="FGW170" s="20"/>
      <c r="FGX170" s="21"/>
      <c r="FGY170" s="21"/>
      <c r="FGZ170" s="21"/>
      <c r="FHA170" s="21"/>
      <c r="FHB170" s="21"/>
      <c r="FHC170" s="21"/>
      <c r="FHD170" s="21"/>
      <c r="FHE170" s="21"/>
      <c r="FHF170" s="21"/>
      <c r="FHG170" s="21"/>
      <c r="FHH170" s="22"/>
      <c r="FHI170" s="20"/>
      <c r="FHJ170" s="21"/>
      <c r="FHK170" s="21"/>
      <c r="FHL170" s="21"/>
      <c r="FHM170" s="21"/>
      <c r="FHN170" s="21"/>
      <c r="FHO170" s="21"/>
      <c r="FHP170" s="21"/>
      <c r="FHQ170" s="21"/>
      <c r="FHR170" s="21"/>
      <c r="FHS170" s="21"/>
      <c r="FHT170" s="22"/>
      <c r="FHU170" s="20"/>
      <c r="FHV170" s="21"/>
      <c r="FHW170" s="21"/>
      <c r="FHX170" s="21"/>
      <c r="FHY170" s="21"/>
      <c r="FHZ170" s="21"/>
      <c r="FIA170" s="21"/>
      <c r="FIB170" s="21"/>
      <c r="FIC170" s="21"/>
      <c r="FID170" s="21"/>
      <c r="FIE170" s="21"/>
      <c r="FIF170" s="22"/>
      <c r="FIG170" s="20"/>
      <c r="FIH170" s="21"/>
      <c r="FII170" s="21"/>
      <c r="FIJ170" s="21"/>
      <c r="FIK170" s="21"/>
      <c r="FIL170" s="21"/>
      <c r="FIM170" s="21"/>
      <c r="FIN170" s="21"/>
      <c r="FIO170" s="21"/>
      <c r="FIP170" s="21"/>
      <c r="FIQ170" s="21"/>
      <c r="FIR170" s="22"/>
      <c r="FIS170" s="20"/>
      <c r="FIT170" s="21"/>
      <c r="FIU170" s="21"/>
      <c r="FIV170" s="21"/>
      <c r="FIW170" s="21"/>
      <c r="FIX170" s="21"/>
      <c r="FIY170" s="21"/>
      <c r="FIZ170" s="21"/>
      <c r="FJA170" s="21"/>
      <c r="FJB170" s="21"/>
      <c r="FJC170" s="21"/>
      <c r="FJD170" s="22"/>
      <c r="FJE170" s="20"/>
      <c r="FJF170" s="21"/>
      <c r="FJG170" s="21"/>
      <c r="FJH170" s="21"/>
      <c r="FJI170" s="21"/>
      <c r="FJJ170" s="21"/>
      <c r="FJK170" s="21"/>
      <c r="FJL170" s="21"/>
      <c r="FJM170" s="21"/>
      <c r="FJN170" s="21"/>
      <c r="FJO170" s="21"/>
      <c r="FJP170" s="22"/>
      <c r="FJQ170" s="20"/>
      <c r="FJR170" s="21"/>
      <c r="FJS170" s="21"/>
      <c r="FJT170" s="21"/>
      <c r="FJU170" s="21"/>
      <c r="FJV170" s="21"/>
      <c r="FJW170" s="21"/>
      <c r="FJX170" s="21"/>
      <c r="FJY170" s="21"/>
      <c r="FJZ170" s="21"/>
      <c r="FKA170" s="21"/>
      <c r="FKB170" s="22"/>
      <c r="FKC170" s="20"/>
      <c r="FKD170" s="21"/>
      <c r="FKE170" s="21"/>
      <c r="FKF170" s="21"/>
      <c r="FKG170" s="21"/>
      <c r="FKH170" s="21"/>
      <c r="FKI170" s="21"/>
      <c r="FKJ170" s="21"/>
      <c r="FKK170" s="21"/>
      <c r="FKL170" s="21"/>
      <c r="FKM170" s="21"/>
      <c r="FKN170" s="22"/>
      <c r="FKO170" s="20"/>
      <c r="FKP170" s="21"/>
      <c r="FKQ170" s="21"/>
      <c r="FKR170" s="21"/>
      <c r="FKS170" s="21"/>
      <c r="FKT170" s="21"/>
      <c r="FKU170" s="21"/>
      <c r="FKV170" s="21"/>
      <c r="FKW170" s="21"/>
      <c r="FKX170" s="21"/>
      <c r="FKY170" s="21"/>
      <c r="FKZ170" s="22"/>
      <c r="FLA170" s="20"/>
      <c r="FLB170" s="21"/>
      <c r="FLC170" s="21"/>
      <c r="FLD170" s="21"/>
      <c r="FLE170" s="21"/>
      <c r="FLF170" s="21"/>
      <c r="FLG170" s="21"/>
      <c r="FLH170" s="21"/>
      <c r="FLI170" s="21"/>
      <c r="FLJ170" s="21"/>
      <c r="FLK170" s="21"/>
      <c r="FLL170" s="22"/>
      <c r="FLM170" s="20"/>
      <c r="FLN170" s="21"/>
      <c r="FLO170" s="21"/>
      <c r="FLP170" s="21"/>
      <c r="FLQ170" s="21"/>
      <c r="FLR170" s="21"/>
      <c r="FLS170" s="21"/>
      <c r="FLT170" s="21"/>
      <c r="FLU170" s="21"/>
      <c r="FLV170" s="21"/>
      <c r="FLW170" s="21"/>
      <c r="FLX170" s="22"/>
      <c r="FLY170" s="20"/>
      <c r="FLZ170" s="21"/>
      <c r="FMA170" s="21"/>
      <c r="FMB170" s="21"/>
      <c r="FMC170" s="21"/>
      <c r="FMD170" s="21"/>
      <c r="FME170" s="21"/>
      <c r="FMF170" s="21"/>
      <c r="FMG170" s="21"/>
      <c r="FMH170" s="21"/>
      <c r="FMI170" s="21"/>
      <c r="FMJ170" s="22"/>
      <c r="FMK170" s="20"/>
      <c r="FML170" s="21"/>
      <c r="FMM170" s="21"/>
      <c r="FMN170" s="21"/>
      <c r="FMO170" s="21"/>
      <c r="FMP170" s="21"/>
      <c r="FMQ170" s="21"/>
      <c r="FMR170" s="21"/>
      <c r="FMS170" s="21"/>
      <c r="FMT170" s="21"/>
      <c r="FMU170" s="21"/>
      <c r="FMV170" s="22"/>
      <c r="FMW170" s="20"/>
      <c r="FMX170" s="21"/>
      <c r="FMY170" s="21"/>
      <c r="FMZ170" s="21"/>
      <c r="FNA170" s="21"/>
      <c r="FNB170" s="21"/>
      <c r="FNC170" s="21"/>
      <c r="FND170" s="21"/>
      <c r="FNE170" s="21"/>
      <c r="FNF170" s="21"/>
      <c r="FNG170" s="21"/>
      <c r="FNH170" s="22"/>
      <c r="FNI170" s="20"/>
      <c r="FNJ170" s="21"/>
      <c r="FNK170" s="21"/>
      <c r="FNL170" s="21"/>
      <c r="FNM170" s="21"/>
      <c r="FNN170" s="21"/>
      <c r="FNO170" s="21"/>
      <c r="FNP170" s="21"/>
      <c r="FNQ170" s="21"/>
      <c r="FNR170" s="21"/>
      <c r="FNS170" s="21"/>
      <c r="FNT170" s="22"/>
      <c r="FNU170" s="20"/>
      <c r="FNV170" s="21"/>
      <c r="FNW170" s="21"/>
      <c r="FNX170" s="21"/>
      <c r="FNY170" s="21"/>
      <c r="FNZ170" s="21"/>
      <c r="FOA170" s="21"/>
      <c r="FOB170" s="21"/>
      <c r="FOC170" s="21"/>
      <c r="FOD170" s="21"/>
      <c r="FOE170" s="21"/>
      <c r="FOF170" s="22"/>
      <c r="FOG170" s="20"/>
      <c r="FOH170" s="21"/>
      <c r="FOI170" s="21"/>
      <c r="FOJ170" s="21"/>
      <c r="FOK170" s="21"/>
      <c r="FOL170" s="21"/>
      <c r="FOM170" s="21"/>
      <c r="FON170" s="21"/>
      <c r="FOO170" s="21"/>
      <c r="FOP170" s="21"/>
      <c r="FOQ170" s="21"/>
      <c r="FOR170" s="22"/>
      <c r="FOS170" s="20"/>
      <c r="FOT170" s="21"/>
      <c r="FOU170" s="21"/>
      <c r="FOV170" s="21"/>
      <c r="FOW170" s="21"/>
      <c r="FOX170" s="21"/>
      <c r="FOY170" s="21"/>
      <c r="FOZ170" s="21"/>
      <c r="FPA170" s="21"/>
      <c r="FPB170" s="21"/>
      <c r="FPC170" s="21"/>
      <c r="FPD170" s="22"/>
      <c r="FPE170" s="20"/>
      <c r="FPF170" s="21"/>
      <c r="FPG170" s="21"/>
      <c r="FPH170" s="21"/>
      <c r="FPI170" s="21"/>
      <c r="FPJ170" s="21"/>
      <c r="FPK170" s="21"/>
      <c r="FPL170" s="21"/>
      <c r="FPM170" s="21"/>
      <c r="FPN170" s="21"/>
      <c r="FPO170" s="21"/>
      <c r="FPP170" s="22"/>
      <c r="FPQ170" s="20"/>
      <c r="FPR170" s="21"/>
      <c r="FPS170" s="21"/>
      <c r="FPT170" s="21"/>
      <c r="FPU170" s="21"/>
      <c r="FPV170" s="21"/>
      <c r="FPW170" s="21"/>
      <c r="FPX170" s="21"/>
      <c r="FPY170" s="21"/>
      <c r="FPZ170" s="21"/>
      <c r="FQA170" s="21"/>
      <c r="FQB170" s="22"/>
      <c r="FQC170" s="20"/>
      <c r="FQD170" s="21"/>
      <c r="FQE170" s="21"/>
      <c r="FQF170" s="21"/>
      <c r="FQG170" s="21"/>
      <c r="FQH170" s="21"/>
      <c r="FQI170" s="21"/>
      <c r="FQJ170" s="21"/>
      <c r="FQK170" s="21"/>
      <c r="FQL170" s="21"/>
      <c r="FQM170" s="21"/>
      <c r="FQN170" s="22"/>
      <c r="FQO170" s="20"/>
      <c r="FQP170" s="21"/>
      <c r="FQQ170" s="21"/>
      <c r="FQR170" s="21"/>
      <c r="FQS170" s="21"/>
      <c r="FQT170" s="21"/>
      <c r="FQU170" s="21"/>
      <c r="FQV170" s="21"/>
      <c r="FQW170" s="21"/>
      <c r="FQX170" s="21"/>
      <c r="FQY170" s="21"/>
      <c r="FQZ170" s="22"/>
      <c r="FRA170" s="20"/>
      <c r="FRB170" s="21"/>
      <c r="FRC170" s="21"/>
      <c r="FRD170" s="21"/>
      <c r="FRE170" s="21"/>
      <c r="FRF170" s="21"/>
      <c r="FRG170" s="21"/>
      <c r="FRH170" s="21"/>
      <c r="FRI170" s="21"/>
      <c r="FRJ170" s="21"/>
      <c r="FRK170" s="21"/>
      <c r="FRL170" s="22"/>
      <c r="FRM170" s="20"/>
      <c r="FRN170" s="21"/>
      <c r="FRO170" s="21"/>
      <c r="FRP170" s="21"/>
      <c r="FRQ170" s="21"/>
      <c r="FRR170" s="21"/>
      <c r="FRS170" s="21"/>
      <c r="FRT170" s="21"/>
      <c r="FRU170" s="21"/>
      <c r="FRV170" s="21"/>
      <c r="FRW170" s="21"/>
      <c r="FRX170" s="22"/>
      <c r="FRY170" s="20"/>
      <c r="FRZ170" s="21"/>
      <c r="FSA170" s="21"/>
      <c r="FSB170" s="21"/>
      <c r="FSC170" s="21"/>
      <c r="FSD170" s="21"/>
      <c r="FSE170" s="21"/>
      <c r="FSF170" s="21"/>
      <c r="FSG170" s="21"/>
      <c r="FSH170" s="21"/>
      <c r="FSI170" s="21"/>
      <c r="FSJ170" s="22"/>
      <c r="FSK170" s="20"/>
      <c r="FSL170" s="21"/>
      <c r="FSM170" s="21"/>
      <c r="FSN170" s="21"/>
      <c r="FSO170" s="21"/>
      <c r="FSP170" s="21"/>
      <c r="FSQ170" s="21"/>
      <c r="FSR170" s="21"/>
      <c r="FSS170" s="21"/>
      <c r="FST170" s="21"/>
      <c r="FSU170" s="21"/>
      <c r="FSV170" s="22"/>
      <c r="FSW170" s="20"/>
      <c r="FSX170" s="21"/>
      <c r="FSY170" s="21"/>
      <c r="FSZ170" s="21"/>
      <c r="FTA170" s="21"/>
      <c r="FTB170" s="21"/>
      <c r="FTC170" s="21"/>
      <c r="FTD170" s="21"/>
      <c r="FTE170" s="21"/>
      <c r="FTF170" s="21"/>
      <c r="FTG170" s="21"/>
      <c r="FTH170" s="22"/>
      <c r="FTI170" s="20"/>
      <c r="FTJ170" s="21"/>
      <c r="FTK170" s="21"/>
      <c r="FTL170" s="21"/>
      <c r="FTM170" s="21"/>
      <c r="FTN170" s="21"/>
      <c r="FTO170" s="21"/>
      <c r="FTP170" s="21"/>
      <c r="FTQ170" s="21"/>
      <c r="FTR170" s="21"/>
      <c r="FTS170" s="21"/>
      <c r="FTT170" s="22"/>
      <c r="FTU170" s="20"/>
      <c r="FTV170" s="21"/>
      <c r="FTW170" s="21"/>
      <c r="FTX170" s="21"/>
      <c r="FTY170" s="21"/>
      <c r="FTZ170" s="21"/>
      <c r="FUA170" s="21"/>
      <c r="FUB170" s="21"/>
      <c r="FUC170" s="21"/>
      <c r="FUD170" s="21"/>
      <c r="FUE170" s="21"/>
      <c r="FUF170" s="22"/>
      <c r="FUG170" s="20"/>
      <c r="FUH170" s="21"/>
      <c r="FUI170" s="21"/>
      <c r="FUJ170" s="21"/>
      <c r="FUK170" s="21"/>
      <c r="FUL170" s="21"/>
      <c r="FUM170" s="21"/>
      <c r="FUN170" s="21"/>
      <c r="FUO170" s="21"/>
      <c r="FUP170" s="21"/>
      <c r="FUQ170" s="21"/>
      <c r="FUR170" s="22"/>
      <c r="FUS170" s="20"/>
      <c r="FUT170" s="21"/>
      <c r="FUU170" s="21"/>
      <c r="FUV170" s="21"/>
      <c r="FUW170" s="21"/>
      <c r="FUX170" s="21"/>
      <c r="FUY170" s="21"/>
      <c r="FUZ170" s="21"/>
      <c r="FVA170" s="21"/>
      <c r="FVB170" s="21"/>
      <c r="FVC170" s="21"/>
      <c r="FVD170" s="22"/>
      <c r="FVE170" s="20"/>
      <c r="FVF170" s="21"/>
      <c r="FVG170" s="21"/>
      <c r="FVH170" s="21"/>
      <c r="FVI170" s="21"/>
      <c r="FVJ170" s="21"/>
      <c r="FVK170" s="21"/>
      <c r="FVL170" s="21"/>
      <c r="FVM170" s="21"/>
      <c r="FVN170" s="21"/>
      <c r="FVO170" s="21"/>
      <c r="FVP170" s="22"/>
      <c r="FVQ170" s="20"/>
      <c r="FVR170" s="21"/>
      <c r="FVS170" s="21"/>
      <c r="FVT170" s="21"/>
      <c r="FVU170" s="21"/>
      <c r="FVV170" s="21"/>
      <c r="FVW170" s="21"/>
      <c r="FVX170" s="21"/>
      <c r="FVY170" s="21"/>
      <c r="FVZ170" s="21"/>
      <c r="FWA170" s="21"/>
      <c r="FWB170" s="22"/>
      <c r="FWC170" s="20"/>
      <c r="FWD170" s="21"/>
      <c r="FWE170" s="21"/>
      <c r="FWF170" s="21"/>
      <c r="FWG170" s="21"/>
      <c r="FWH170" s="21"/>
      <c r="FWI170" s="21"/>
      <c r="FWJ170" s="21"/>
      <c r="FWK170" s="21"/>
      <c r="FWL170" s="21"/>
      <c r="FWM170" s="21"/>
      <c r="FWN170" s="22"/>
      <c r="FWO170" s="20"/>
      <c r="FWP170" s="21"/>
      <c r="FWQ170" s="21"/>
      <c r="FWR170" s="21"/>
      <c r="FWS170" s="21"/>
      <c r="FWT170" s="21"/>
      <c r="FWU170" s="21"/>
      <c r="FWV170" s="21"/>
      <c r="FWW170" s="21"/>
      <c r="FWX170" s="21"/>
      <c r="FWY170" s="21"/>
      <c r="FWZ170" s="22"/>
      <c r="FXA170" s="20"/>
      <c r="FXB170" s="21"/>
      <c r="FXC170" s="21"/>
      <c r="FXD170" s="21"/>
      <c r="FXE170" s="21"/>
      <c r="FXF170" s="21"/>
      <c r="FXG170" s="21"/>
      <c r="FXH170" s="21"/>
      <c r="FXI170" s="21"/>
      <c r="FXJ170" s="21"/>
      <c r="FXK170" s="21"/>
      <c r="FXL170" s="22"/>
      <c r="FXM170" s="20"/>
      <c r="FXN170" s="21"/>
      <c r="FXO170" s="21"/>
      <c r="FXP170" s="21"/>
      <c r="FXQ170" s="21"/>
      <c r="FXR170" s="21"/>
      <c r="FXS170" s="21"/>
      <c r="FXT170" s="21"/>
      <c r="FXU170" s="21"/>
      <c r="FXV170" s="21"/>
      <c r="FXW170" s="21"/>
      <c r="FXX170" s="22"/>
      <c r="FXY170" s="20"/>
      <c r="FXZ170" s="21"/>
      <c r="FYA170" s="21"/>
      <c r="FYB170" s="21"/>
      <c r="FYC170" s="21"/>
      <c r="FYD170" s="21"/>
      <c r="FYE170" s="21"/>
      <c r="FYF170" s="21"/>
      <c r="FYG170" s="21"/>
      <c r="FYH170" s="21"/>
      <c r="FYI170" s="21"/>
      <c r="FYJ170" s="22"/>
      <c r="FYK170" s="20"/>
      <c r="FYL170" s="21"/>
      <c r="FYM170" s="21"/>
      <c r="FYN170" s="21"/>
      <c r="FYO170" s="21"/>
      <c r="FYP170" s="21"/>
      <c r="FYQ170" s="21"/>
      <c r="FYR170" s="21"/>
      <c r="FYS170" s="21"/>
      <c r="FYT170" s="21"/>
      <c r="FYU170" s="21"/>
      <c r="FYV170" s="22"/>
      <c r="FYW170" s="20"/>
      <c r="FYX170" s="21"/>
      <c r="FYY170" s="21"/>
      <c r="FYZ170" s="21"/>
      <c r="FZA170" s="21"/>
      <c r="FZB170" s="21"/>
      <c r="FZC170" s="21"/>
      <c r="FZD170" s="21"/>
      <c r="FZE170" s="21"/>
      <c r="FZF170" s="21"/>
      <c r="FZG170" s="21"/>
      <c r="FZH170" s="22"/>
      <c r="FZI170" s="20"/>
      <c r="FZJ170" s="21"/>
      <c r="FZK170" s="21"/>
      <c r="FZL170" s="21"/>
      <c r="FZM170" s="21"/>
      <c r="FZN170" s="21"/>
      <c r="FZO170" s="21"/>
      <c r="FZP170" s="21"/>
      <c r="FZQ170" s="21"/>
      <c r="FZR170" s="21"/>
      <c r="FZS170" s="21"/>
      <c r="FZT170" s="22"/>
      <c r="FZU170" s="20"/>
      <c r="FZV170" s="21"/>
      <c r="FZW170" s="21"/>
      <c r="FZX170" s="21"/>
      <c r="FZY170" s="21"/>
      <c r="FZZ170" s="21"/>
      <c r="GAA170" s="21"/>
      <c r="GAB170" s="21"/>
      <c r="GAC170" s="21"/>
      <c r="GAD170" s="21"/>
      <c r="GAE170" s="21"/>
      <c r="GAF170" s="22"/>
      <c r="GAG170" s="20"/>
      <c r="GAH170" s="21"/>
      <c r="GAI170" s="21"/>
      <c r="GAJ170" s="21"/>
      <c r="GAK170" s="21"/>
      <c r="GAL170" s="21"/>
      <c r="GAM170" s="21"/>
      <c r="GAN170" s="21"/>
      <c r="GAO170" s="21"/>
      <c r="GAP170" s="21"/>
      <c r="GAQ170" s="21"/>
      <c r="GAR170" s="22"/>
      <c r="GAS170" s="20"/>
      <c r="GAT170" s="21"/>
      <c r="GAU170" s="21"/>
      <c r="GAV170" s="21"/>
      <c r="GAW170" s="21"/>
      <c r="GAX170" s="21"/>
      <c r="GAY170" s="21"/>
      <c r="GAZ170" s="21"/>
      <c r="GBA170" s="21"/>
      <c r="GBB170" s="21"/>
      <c r="GBC170" s="21"/>
      <c r="GBD170" s="22"/>
      <c r="GBE170" s="20"/>
      <c r="GBF170" s="21"/>
      <c r="GBG170" s="21"/>
      <c r="GBH170" s="21"/>
      <c r="GBI170" s="21"/>
      <c r="GBJ170" s="21"/>
      <c r="GBK170" s="21"/>
      <c r="GBL170" s="21"/>
      <c r="GBM170" s="21"/>
      <c r="GBN170" s="21"/>
      <c r="GBO170" s="21"/>
      <c r="GBP170" s="22"/>
      <c r="GBQ170" s="20"/>
      <c r="GBR170" s="21"/>
      <c r="GBS170" s="21"/>
      <c r="GBT170" s="21"/>
      <c r="GBU170" s="21"/>
      <c r="GBV170" s="21"/>
      <c r="GBW170" s="21"/>
      <c r="GBX170" s="21"/>
      <c r="GBY170" s="21"/>
      <c r="GBZ170" s="21"/>
      <c r="GCA170" s="21"/>
      <c r="GCB170" s="22"/>
      <c r="GCC170" s="20"/>
      <c r="GCD170" s="21"/>
      <c r="GCE170" s="21"/>
      <c r="GCF170" s="21"/>
      <c r="GCG170" s="21"/>
      <c r="GCH170" s="21"/>
      <c r="GCI170" s="21"/>
      <c r="GCJ170" s="21"/>
      <c r="GCK170" s="21"/>
      <c r="GCL170" s="21"/>
      <c r="GCM170" s="21"/>
      <c r="GCN170" s="22"/>
      <c r="GCO170" s="20"/>
      <c r="GCP170" s="21"/>
      <c r="GCQ170" s="21"/>
      <c r="GCR170" s="21"/>
      <c r="GCS170" s="21"/>
      <c r="GCT170" s="21"/>
      <c r="GCU170" s="21"/>
      <c r="GCV170" s="21"/>
      <c r="GCW170" s="21"/>
      <c r="GCX170" s="21"/>
      <c r="GCY170" s="21"/>
      <c r="GCZ170" s="22"/>
      <c r="GDA170" s="20"/>
      <c r="GDB170" s="21"/>
      <c r="GDC170" s="21"/>
      <c r="GDD170" s="21"/>
      <c r="GDE170" s="21"/>
      <c r="GDF170" s="21"/>
      <c r="GDG170" s="21"/>
      <c r="GDH170" s="21"/>
      <c r="GDI170" s="21"/>
      <c r="GDJ170" s="21"/>
      <c r="GDK170" s="21"/>
      <c r="GDL170" s="22"/>
      <c r="GDM170" s="20"/>
      <c r="GDN170" s="21"/>
      <c r="GDO170" s="21"/>
      <c r="GDP170" s="21"/>
      <c r="GDQ170" s="21"/>
      <c r="GDR170" s="21"/>
      <c r="GDS170" s="21"/>
      <c r="GDT170" s="21"/>
      <c r="GDU170" s="21"/>
      <c r="GDV170" s="21"/>
      <c r="GDW170" s="21"/>
      <c r="GDX170" s="22"/>
      <c r="GDY170" s="20"/>
      <c r="GDZ170" s="21"/>
      <c r="GEA170" s="21"/>
      <c r="GEB170" s="21"/>
      <c r="GEC170" s="21"/>
      <c r="GED170" s="21"/>
      <c r="GEE170" s="21"/>
      <c r="GEF170" s="21"/>
      <c r="GEG170" s="21"/>
      <c r="GEH170" s="21"/>
      <c r="GEI170" s="21"/>
      <c r="GEJ170" s="22"/>
      <c r="GEK170" s="20"/>
      <c r="GEL170" s="21"/>
      <c r="GEM170" s="21"/>
      <c r="GEN170" s="21"/>
      <c r="GEO170" s="21"/>
      <c r="GEP170" s="21"/>
      <c r="GEQ170" s="21"/>
      <c r="GER170" s="21"/>
      <c r="GES170" s="21"/>
      <c r="GET170" s="21"/>
      <c r="GEU170" s="21"/>
      <c r="GEV170" s="22"/>
      <c r="GEW170" s="20"/>
      <c r="GEX170" s="21"/>
      <c r="GEY170" s="21"/>
      <c r="GEZ170" s="21"/>
      <c r="GFA170" s="21"/>
      <c r="GFB170" s="21"/>
      <c r="GFC170" s="21"/>
      <c r="GFD170" s="21"/>
      <c r="GFE170" s="21"/>
      <c r="GFF170" s="21"/>
      <c r="GFG170" s="21"/>
      <c r="GFH170" s="22"/>
      <c r="GFI170" s="20"/>
      <c r="GFJ170" s="21"/>
      <c r="GFK170" s="21"/>
      <c r="GFL170" s="21"/>
      <c r="GFM170" s="21"/>
      <c r="GFN170" s="21"/>
      <c r="GFO170" s="21"/>
      <c r="GFP170" s="21"/>
      <c r="GFQ170" s="21"/>
      <c r="GFR170" s="21"/>
      <c r="GFS170" s="21"/>
      <c r="GFT170" s="22"/>
      <c r="GFU170" s="20"/>
      <c r="GFV170" s="21"/>
      <c r="GFW170" s="21"/>
      <c r="GFX170" s="21"/>
      <c r="GFY170" s="21"/>
      <c r="GFZ170" s="21"/>
      <c r="GGA170" s="21"/>
      <c r="GGB170" s="21"/>
      <c r="GGC170" s="21"/>
      <c r="GGD170" s="21"/>
      <c r="GGE170" s="21"/>
      <c r="GGF170" s="22"/>
      <c r="GGG170" s="20"/>
      <c r="GGH170" s="21"/>
      <c r="GGI170" s="21"/>
      <c r="GGJ170" s="21"/>
      <c r="GGK170" s="21"/>
      <c r="GGL170" s="21"/>
      <c r="GGM170" s="21"/>
      <c r="GGN170" s="21"/>
      <c r="GGO170" s="21"/>
      <c r="GGP170" s="21"/>
      <c r="GGQ170" s="21"/>
      <c r="GGR170" s="22"/>
      <c r="GGS170" s="20"/>
      <c r="GGT170" s="21"/>
      <c r="GGU170" s="21"/>
      <c r="GGV170" s="21"/>
      <c r="GGW170" s="21"/>
      <c r="GGX170" s="21"/>
      <c r="GGY170" s="21"/>
      <c r="GGZ170" s="21"/>
      <c r="GHA170" s="21"/>
      <c r="GHB170" s="21"/>
      <c r="GHC170" s="21"/>
      <c r="GHD170" s="22"/>
      <c r="GHE170" s="20"/>
      <c r="GHF170" s="21"/>
      <c r="GHG170" s="21"/>
      <c r="GHH170" s="21"/>
      <c r="GHI170" s="21"/>
      <c r="GHJ170" s="21"/>
      <c r="GHK170" s="21"/>
      <c r="GHL170" s="21"/>
      <c r="GHM170" s="21"/>
      <c r="GHN170" s="21"/>
      <c r="GHO170" s="21"/>
      <c r="GHP170" s="22"/>
      <c r="GHQ170" s="20"/>
      <c r="GHR170" s="21"/>
      <c r="GHS170" s="21"/>
      <c r="GHT170" s="21"/>
      <c r="GHU170" s="21"/>
      <c r="GHV170" s="21"/>
      <c r="GHW170" s="21"/>
      <c r="GHX170" s="21"/>
      <c r="GHY170" s="21"/>
      <c r="GHZ170" s="21"/>
      <c r="GIA170" s="21"/>
      <c r="GIB170" s="22"/>
      <c r="GIC170" s="20"/>
      <c r="GID170" s="21"/>
      <c r="GIE170" s="21"/>
      <c r="GIF170" s="21"/>
      <c r="GIG170" s="21"/>
      <c r="GIH170" s="21"/>
      <c r="GII170" s="21"/>
      <c r="GIJ170" s="21"/>
      <c r="GIK170" s="21"/>
      <c r="GIL170" s="21"/>
      <c r="GIM170" s="21"/>
      <c r="GIN170" s="22"/>
      <c r="GIO170" s="20"/>
      <c r="GIP170" s="21"/>
      <c r="GIQ170" s="21"/>
      <c r="GIR170" s="21"/>
      <c r="GIS170" s="21"/>
      <c r="GIT170" s="21"/>
      <c r="GIU170" s="21"/>
      <c r="GIV170" s="21"/>
      <c r="GIW170" s="21"/>
      <c r="GIX170" s="21"/>
      <c r="GIY170" s="21"/>
      <c r="GIZ170" s="22"/>
      <c r="GJA170" s="20"/>
      <c r="GJB170" s="21"/>
      <c r="GJC170" s="21"/>
      <c r="GJD170" s="21"/>
      <c r="GJE170" s="21"/>
      <c r="GJF170" s="21"/>
      <c r="GJG170" s="21"/>
      <c r="GJH170" s="21"/>
      <c r="GJI170" s="21"/>
      <c r="GJJ170" s="21"/>
      <c r="GJK170" s="21"/>
      <c r="GJL170" s="22"/>
      <c r="GJM170" s="20"/>
      <c r="GJN170" s="21"/>
      <c r="GJO170" s="21"/>
      <c r="GJP170" s="21"/>
      <c r="GJQ170" s="21"/>
      <c r="GJR170" s="21"/>
      <c r="GJS170" s="21"/>
      <c r="GJT170" s="21"/>
      <c r="GJU170" s="21"/>
      <c r="GJV170" s="21"/>
      <c r="GJW170" s="21"/>
      <c r="GJX170" s="22"/>
      <c r="GJY170" s="20"/>
      <c r="GJZ170" s="21"/>
      <c r="GKA170" s="21"/>
      <c r="GKB170" s="21"/>
      <c r="GKC170" s="21"/>
      <c r="GKD170" s="21"/>
      <c r="GKE170" s="21"/>
      <c r="GKF170" s="21"/>
      <c r="GKG170" s="21"/>
      <c r="GKH170" s="21"/>
      <c r="GKI170" s="21"/>
      <c r="GKJ170" s="22"/>
      <c r="GKK170" s="20"/>
      <c r="GKL170" s="21"/>
      <c r="GKM170" s="21"/>
      <c r="GKN170" s="21"/>
      <c r="GKO170" s="21"/>
      <c r="GKP170" s="21"/>
      <c r="GKQ170" s="21"/>
      <c r="GKR170" s="21"/>
      <c r="GKS170" s="21"/>
      <c r="GKT170" s="21"/>
      <c r="GKU170" s="21"/>
      <c r="GKV170" s="22"/>
      <c r="GKW170" s="20"/>
      <c r="GKX170" s="21"/>
      <c r="GKY170" s="21"/>
      <c r="GKZ170" s="21"/>
      <c r="GLA170" s="21"/>
      <c r="GLB170" s="21"/>
      <c r="GLC170" s="21"/>
      <c r="GLD170" s="21"/>
      <c r="GLE170" s="21"/>
      <c r="GLF170" s="21"/>
      <c r="GLG170" s="21"/>
      <c r="GLH170" s="22"/>
      <c r="GLI170" s="20"/>
      <c r="GLJ170" s="21"/>
      <c r="GLK170" s="21"/>
      <c r="GLL170" s="21"/>
      <c r="GLM170" s="21"/>
      <c r="GLN170" s="21"/>
      <c r="GLO170" s="21"/>
      <c r="GLP170" s="21"/>
      <c r="GLQ170" s="21"/>
      <c r="GLR170" s="21"/>
      <c r="GLS170" s="21"/>
      <c r="GLT170" s="22"/>
      <c r="GLU170" s="20"/>
      <c r="GLV170" s="21"/>
      <c r="GLW170" s="21"/>
      <c r="GLX170" s="21"/>
      <c r="GLY170" s="21"/>
      <c r="GLZ170" s="21"/>
      <c r="GMA170" s="21"/>
      <c r="GMB170" s="21"/>
      <c r="GMC170" s="21"/>
      <c r="GMD170" s="21"/>
      <c r="GME170" s="21"/>
      <c r="GMF170" s="22"/>
      <c r="GMG170" s="20"/>
      <c r="GMH170" s="21"/>
      <c r="GMI170" s="21"/>
      <c r="GMJ170" s="21"/>
      <c r="GMK170" s="21"/>
      <c r="GML170" s="21"/>
      <c r="GMM170" s="21"/>
      <c r="GMN170" s="21"/>
      <c r="GMO170" s="21"/>
      <c r="GMP170" s="21"/>
      <c r="GMQ170" s="21"/>
      <c r="GMR170" s="22"/>
      <c r="GMS170" s="20"/>
      <c r="GMT170" s="21"/>
      <c r="GMU170" s="21"/>
      <c r="GMV170" s="21"/>
      <c r="GMW170" s="21"/>
      <c r="GMX170" s="21"/>
      <c r="GMY170" s="21"/>
      <c r="GMZ170" s="21"/>
      <c r="GNA170" s="21"/>
      <c r="GNB170" s="21"/>
      <c r="GNC170" s="21"/>
      <c r="GND170" s="22"/>
      <c r="GNE170" s="20"/>
      <c r="GNF170" s="21"/>
      <c r="GNG170" s="21"/>
      <c r="GNH170" s="21"/>
      <c r="GNI170" s="21"/>
      <c r="GNJ170" s="21"/>
      <c r="GNK170" s="21"/>
      <c r="GNL170" s="21"/>
      <c r="GNM170" s="21"/>
      <c r="GNN170" s="21"/>
      <c r="GNO170" s="21"/>
      <c r="GNP170" s="22"/>
      <c r="GNQ170" s="20"/>
      <c r="GNR170" s="21"/>
      <c r="GNS170" s="21"/>
      <c r="GNT170" s="21"/>
      <c r="GNU170" s="21"/>
      <c r="GNV170" s="21"/>
      <c r="GNW170" s="21"/>
      <c r="GNX170" s="21"/>
      <c r="GNY170" s="21"/>
      <c r="GNZ170" s="21"/>
      <c r="GOA170" s="21"/>
      <c r="GOB170" s="22"/>
      <c r="GOC170" s="20"/>
      <c r="GOD170" s="21"/>
      <c r="GOE170" s="21"/>
      <c r="GOF170" s="21"/>
      <c r="GOG170" s="21"/>
      <c r="GOH170" s="21"/>
      <c r="GOI170" s="21"/>
      <c r="GOJ170" s="21"/>
      <c r="GOK170" s="21"/>
      <c r="GOL170" s="21"/>
      <c r="GOM170" s="21"/>
      <c r="GON170" s="22"/>
      <c r="GOO170" s="20"/>
      <c r="GOP170" s="21"/>
      <c r="GOQ170" s="21"/>
      <c r="GOR170" s="21"/>
      <c r="GOS170" s="21"/>
      <c r="GOT170" s="21"/>
      <c r="GOU170" s="21"/>
      <c r="GOV170" s="21"/>
      <c r="GOW170" s="21"/>
      <c r="GOX170" s="21"/>
      <c r="GOY170" s="21"/>
      <c r="GOZ170" s="22"/>
      <c r="GPA170" s="20"/>
      <c r="GPB170" s="21"/>
      <c r="GPC170" s="21"/>
      <c r="GPD170" s="21"/>
      <c r="GPE170" s="21"/>
      <c r="GPF170" s="21"/>
      <c r="GPG170" s="21"/>
      <c r="GPH170" s="21"/>
      <c r="GPI170" s="21"/>
      <c r="GPJ170" s="21"/>
      <c r="GPK170" s="21"/>
      <c r="GPL170" s="22"/>
      <c r="GPM170" s="20"/>
      <c r="GPN170" s="21"/>
      <c r="GPO170" s="21"/>
      <c r="GPP170" s="21"/>
      <c r="GPQ170" s="21"/>
      <c r="GPR170" s="21"/>
      <c r="GPS170" s="21"/>
      <c r="GPT170" s="21"/>
      <c r="GPU170" s="21"/>
      <c r="GPV170" s="21"/>
      <c r="GPW170" s="21"/>
      <c r="GPX170" s="22"/>
      <c r="GPY170" s="20"/>
      <c r="GPZ170" s="21"/>
      <c r="GQA170" s="21"/>
      <c r="GQB170" s="21"/>
      <c r="GQC170" s="21"/>
      <c r="GQD170" s="21"/>
      <c r="GQE170" s="21"/>
      <c r="GQF170" s="21"/>
      <c r="GQG170" s="21"/>
      <c r="GQH170" s="21"/>
      <c r="GQI170" s="21"/>
      <c r="GQJ170" s="22"/>
      <c r="GQK170" s="20"/>
      <c r="GQL170" s="21"/>
      <c r="GQM170" s="21"/>
      <c r="GQN170" s="21"/>
      <c r="GQO170" s="21"/>
      <c r="GQP170" s="21"/>
      <c r="GQQ170" s="21"/>
      <c r="GQR170" s="21"/>
      <c r="GQS170" s="21"/>
      <c r="GQT170" s="21"/>
      <c r="GQU170" s="21"/>
      <c r="GQV170" s="22"/>
      <c r="GQW170" s="20"/>
      <c r="GQX170" s="21"/>
      <c r="GQY170" s="21"/>
      <c r="GQZ170" s="21"/>
      <c r="GRA170" s="21"/>
      <c r="GRB170" s="21"/>
      <c r="GRC170" s="21"/>
      <c r="GRD170" s="21"/>
      <c r="GRE170" s="21"/>
      <c r="GRF170" s="21"/>
      <c r="GRG170" s="21"/>
      <c r="GRH170" s="22"/>
      <c r="GRI170" s="20"/>
      <c r="GRJ170" s="21"/>
      <c r="GRK170" s="21"/>
      <c r="GRL170" s="21"/>
      <c r="GRM170" s="21"/>
      <c r="GRN170" s="21"/>
      <c r="GRO170" s="21"/>
      <c r="GRP170" s="21"/>
      <c r="GRQ170" s="21"/>
      <c r="GRR170" s="21"/>
      <c r="GRS170" s="21"/>
      <c r="GRT170" s="22"/>
      <c r="GRU170" s="20"/>
      <c r="GRV170" s="21"/>
      <c r="GRW170" s="21"/>
      <c r="GRX170" s="21"/>
      <c r="GRY170" s="21"/>
      <c r="GRZ170" s="21"/>
      <c r="GSA170" s="21"/>
      <c r="GSB170" s="21"/>
      <c r="GSC170" s="21"/>
      <c r="GSD170" s="21"/>
      <c r="GSE170" s="21"/>
      <c r="GSF170" s="22"/>
      <c r="GSG170" s="20"/>
      <c r="GSH170" s="21"/>
      <c r="GSI170" s="21"/>
      <c r="GSJ170" s="21"/>
      <c r="GSK170" s="21"/>
      <c r="GSL170" s="21"/>
      <c r="GSM170" s="21"/>
      <c r="GSN170" s="21"/>
      <c r="GSO170" s="21"/>
      <c r="GSP170" s="21"/>
      <c r="GSQ170" s="21"/>
      <c r="GSR170" s="22"/>
      <c r="GSS170" s="20"/>
      <c r="GST170" s="21"/>
      <c r="GSU170" s="21"/>
      <c r="GSV170" s="21"/>
      <c r="GSW170" s="21"/>
      <c r="GSX170" s="21"/>
      <c r="GSY170" s="21"/>
      <c r="GSZ170" s="21"/>
      <c r="GTA170" s="21"/>
      <c r="GTB170" s="21"/>
      <c r="GTC170" s="21"/>
      <c r="GTD170" s="22"/>
      <c r="GTE170" s="20"/>
      <c r="GTF170" s="21"/>
      <c r="GTG170" s="21"/>
      <c r="GTH170" s="21"/>
      <c r="GTI170" s="21"/>
      <c r="GTJ170" s="21"/>
      <c r="GTK170" s="21"/>
      <c r="GTL170" s="21"/>
      <c r="GTM170" s="21"/>
      <c r="GTN170" s="21"/>
      <c r="GTO170" s="21"/>
      <c r="GTP170" s="22"/>
      <c r="GTQ170" s="20"/>
      <c r="GTR170" s="21"/>
      <c r="GTS170" s="21"/>
      <c r="GTT170" s="21"/>
      <c r="GTU170" s="21"/>
      <c r="GTV170" s="21"/>
      <c r="GTW170" s="21"/>
      <c r="GTX170" s="21"/>
      <c r="GTY170" s="21"/>
      <c r="GTZ170" s="21"/>
      <c r="GUA170" s="21"/>
      <c r="GUB170" s="22"/>
      <c r="GUC170" s="20"/>
      <c r="GUD170" s="21"/>
      <c r="GUE170" s="21"/>
      <c r="GUF170" s="21"/>
      <c r="GUG170" s="21"/>
      <c r="GUH170" s="21"/>
      <c r="GUI170" s="21"/>
      <c r="GUJ170" s="21"/>
      <c r="GUK170" s="21"/>
      <c r="GUL170" s="21"/>
      <c r="GUM170" s="21"/>
      <c r="GUN170" s="22"/>
      <c r="GUO170" s="20"/>
      <c r="GUP170" s="21"/>
      <c r="GUQ170" s="21"/>
      <c r="GUR170" s="21"/>
      <c r="GUS170" s="21"/>
      <c r="GUT170" s="21"/>
      <c r="GUU170" s="21"/>
      <c r="GUV170" s="21"/>
      <c r="GUW170" s="21"/>
      <c r="GUX170" s="21"/>
      <c r="GUY170" s="21"/>
      <c r="GUZ170" s="22"/>
      <c r="GVA170" s="20"/>
      <c r="GVB170" s="21"/>
      <c r="GVC170" s="21"/>
      <c r="GVD170" s="21"/>
      <c r="GVE170" s="21"/>
      <c r="GVF170" s="21"/>
      <c r="GVG170" s="21"/>
      <c r="GVH170" s="21"/>
      <c r="GVI170" s="21"/>
      <c r="GVJ170" s="21"/>
      <c r="GVK170" s="21"/>
      <c r="GVL170" s="22"/>
      <c r="GVM170" s="20"/>
      <c r="GVN170" s="21"/>
      <c r="GVO170" s="21"/>
      <c r="GVP170" s="21"/>
      <c r="GVQ170" s="21"/>
      <c r="GVR170" s="21"/>
      <c r="GVS170" s="21"/>
      <c r="GVT170" s="21"/>
      <c r="GVU170" s="21"/>
      <c r="GVV170" s="21"/>
      <c r="GVW170" s="21"/>
      <c r="GVX170" s="22"/>
      <c r="GVY170" s="20"/>
      <c r="GVZ170" s="21"/>
      <c r="GWA170" s="21"/>
      <c r="GWB170" s="21"/>
      <c r="GWC170" s="21"/>
      <c r="GWD170" s="21"/>
      <c r="GWE170" s="21"/>
      <c r="GWF170" s="21"/>
      <c r="GWG170" s="21"/>
      <c r="GWH170" s="21"/>
      <c r="GWI170" s="21"/>
      <c r="GWJ170" s="22"/>
      <c r="GWK170" s="20"/>
      <c r="GWL170" s="21"/>
      <c r="GWM170" s="21"/>
      <c r="GWN170" s="21"/>
      <c r="GWO170" s="21"/>
      <c r="GWP170" s="21"/>
      <c r="GWQ170" s="21"/>
      <c r="GWR170" s="21"/>
      <c r="GWS170" s="21"/>
      <c r="GWT170" s="21"/>
      <c r="GWU170" s="21"/>
      <c r="GWV170" s="22"/>
      <c r="GWW170" s="20"/>
      <c r="GWX170" s="21"/>
      <c r="GWY170" s="21"/>
      <c r="GWZ170" s="21"/>
      <c r="GXA170" s="21"/>
      <c r="GXB170" s="21"/>
      <c r="GXC170" s="21"/>
      <c r="GXD170" s="21"/>
      <c r="GXE170" s="21"/>
      <c r="GXF170" s="21"/>
      <c r="GXG170" s="21"/>
      <c r="GXH170" s="22"/>
      <c r="GXI170" s="20"/>
      <c r="GXJ170" s="21"/>
      <c r="GXK170" s="21"/>
      <c r="GXL170" s="21"/>
      <c r="GXM170" s="21"/>
      <c r="GXN170" s="21"/>
      <c r="GXO170" s="21"/>
      <c r="GXP170" s="21"/>
      <c r="GXQ170" s="21"/>
      <c r="GXR170" s="21"/>
      <c r="GXS170" s="21"/>
      <c r="GXT170" s="22"/>
      <c r="GXU170" s="20"/>
      <c r="GXV170" s="21"/>
      <c r="GXW170" s="21"/>
      <c r="GXX170" s="21"/>
      <c r="GXY170" s="21"/>
      <c r="GXZ170" s="21"/>
      <c r="GYA170" s="21"/>
      <c r="GYB170" s="21"/>
      <c r="GYC170" s="21"/>
      <c r="GYD170" s="21"/>
      <c r="GYE170" s="21"/>
      <c r="GYF170" s="22"/>
      <c r="GYG170" s="20"/>
      <c r="GYH170" s="21"/>
      <c r="GYI170" s="21"/>
      <c r="GYJ170" s="21"/>
      <c r="GYK170" s="21"/>
      <c r="GYL170" s="21"/>
      <c r="GYM170" s="21"/>
      <c r="GYN170" s="21"/>
      <c r="GYO170" s="21"/>
      <c r="GYP170" s="21"/>
      <c r="GYQ170" s="21"/>
      <c r="GYR170" s="22"/>
      <c r="GYS170" s="20"/>
      <c r="GYT170" s="21"/>
      <c r="GYU170" s="21"/>
      <c r="GYV170" s="21"/>
      <c r="GYW170" s="21"/>
      <c r="GYX170" s="21"/>
      <c r="GYY170" s="21"/>
      <c r="GYZ170" s="21"/>
      <c r="GZA170" s="21"/>
      <c r="GZB170" s="21"/>
      <c r="GZC170" s="21"/>
      <c r="GZD170" s="22"/>
      <c r="GZE170" s="20"/>
      <c r="GZF170" s="21"/>
      <c r="GZG170" s="21"/>
      <c r="GZH170" s="21"/>
      <c r="GZI170" s="21"/>
      <c r="GZJ170" s="21"/>
      <c r="GZK170" s="21"/>
      <c r="GZL170" s="21"/>
      <c r="GZM170" s="21"/>
      <c r="GZN170" s="21"/>
      <c r="GZO170" s="21"/>
      <c r="GZP170" s="22"/>
      <c r="GZQ170" s="20"/>
      <c r="GZR170" s="21"/>
      <c r="GZS170" s="21"/>
      <c r="GZT170" s="21"/>
      <c r="GZU170" s="21"/>
      <c r="GZV170" s="21"/>
      <c r="GZW170" s="21"/>
      <c r="GZX170" s="21"/>
      <c r="GZY170" s="21"/>
      <c r="GZZ170" s="21"/>
      <c r="HAA170" s="21"/>
      <c r="HAB170" s="22"/>
      <c r="HAC170" s="20"/>
      <c r="HAD170" s="21"/>
      <c r="HAE170" s="21"/>
      <c r="HAF170" s="21"/>
      <c r="HAG170" s="21"/>
      <c r="HAH170" s="21"/>
      <c r="HAI170" s="21"/>
      <c r="HAJ170" s="21"/>
      <c r="HAK170" s="21"/>
      <c r="HAL170" s="21"/>
      <c r="HAM170" s="21"/>
      <c r="HAN170" s="22"/>
      <c r="HAO170" s="20"/>
      <c r="HAP170" s="21"/>
      <c r="HAQ170" s="21"/>
      <c r="HAR170" s="21"/>
      <c r="HAS170" s="21"/>
      <c r="HAT170" s="21"/>
      <c r="HAU170" s="21"/>
      <c r="HAV170" s="21"/>
      <c r="HAW170" s="21"/>
      <c r="HAX170" s="21"/>
      <c r="HAY170" s="21"/>
      <c r="HAZ170" s="22"/>
      <c r="HBA170" s="20"/>
      <c r="HBB170" s="21"/>
      <c r="HBC170" s="21"/>
      <c r="HBD170" s="21"/>
      <c r="HBE170" s="21"/>
      <c r="HBF170" s="21"/>
      <c r="HBG170" s="21"/>
      <c r="HBH170" s="21"/>
      <c r="HBI170" s="21"/>
      <c r="HBJ170" s="21"/>
      <c r="HBK170" s="21"/>
      <c r="HBL170" s="22"/>
      <c r="HBM170" s="20"/>
      <c r="HBN170" s="21"/>
      <c r="HBO170" s="21"/>
      <c r="HBP170" s="21"/>
      <c r="HBQ170" s="21"/>
      <c r="HBR170" s="21"/>
      <c r="HBS170" s="21"/>
      <c r="HBT170" s="21"/>
      <c r="HBU170" s="21"/>
      <c r="HBV170" s="21"/>
      <c r="HBW170" s="21"/>
      <c r="HBX170" s="22"/>
      <c r="HBY170" s="20"/>
      <c r="HBZ170" s="21"/>
      <c r="HCA170" s="21"/>
      <c r="HCB170" s="21"/>
      <c r="HCC170" s="21"/>
      <c r="HCD170" s="21"/>
      <c r="HCE170" s="21"/>
      <c r="HCF170" s="21"/>
      <c r="HCG170" s="21"/>
      <c r="HCH170" s="21"/>
      <c r="HCI170" s="21"/>
      <c r="HCJ170" s="22"/>
      <c r="HCK170" s="20"/>
      <c r="HCL170" s="21"/>
      <c r="HCM170" s="21"/>
      <c r="HCN170" s="21"/>
      <c r="HCO170" s="21"/>
      <c r="HCP170" s="21"/>
      <c r="HCQ170" s="21"/>
      <c r="HCR170" s="21"/>
      <c r="HCS170" s="21"/>
      <c r="HCT170" s="21"/>
      <c r="HCU170" s="21"/>
      <c r="HCV170" s="22"/>
      <c r="HCW170" s="20"/>
      <c r="HCX170" s="21"/>
      <c r="HCY170" s="21"/>
      <c r="HCZ170" s="21"/>
      <c r="HDA170" s="21"/>
      <c r="HDB170" s="21"/>
      <c r="HDC170" s="21"/>
      <c r="HDD170" s="21"/>
      <c r="HDE170" s="21"/>
      <c r="HDF170" s="21"/>
      <c r="HDG170" s="21"/>
      <c r="HDH170" s="22"/>
      <c r="HDI170" s="20"/>
      <c r="HDJ170" s="21"/>
      <c r="HDK170" s="21"/>
      <c r="HDL170" s="21"/>
      <c r="HDM170" s="21"/>
      <c r="HDN170" s="21"/>
      <c r="HDO170" s="21"/>
      <c r="HDP170" s="21"/>
      <c r="HDQ170" s="21"/>
      <c r="HDR170" s="21"/>
      <c r="HDS170" s="21"/>
      <c r="HDT170" s="22"/>
      <c r="HDU170" s="20"/>
      <c r="HDV170" s="21"/>
      <c r="HDW170" s="21"/>
      <c r="HDX170" s="21"/>
      <c r="HDY170" s="21"/>
      <c r="HDZ170" s="21"/>
      <c r="HEA170" s="21"/>
      <c r="HEB170" s="21"/>
      <c r="HEC170" s="21"/>
      <c r="HED170" s="21"/>
      <c r="HEE170" s="21"/>
      <c r="HEF170" s="22"/>
      <c r="HEG170" s="20"/>
      <c r="HEH170" s="21"/>
      <c r="HEI170" s="21"/>
      <c r="HEJ170" s="21"/>
      <c r="HEK170" s="21"/>
      <c r="HEL170" s="21"/>
      <c r="HEM170" s="21"/>
      <c r="HEN170" s="21"/>
      <c r="HEO170" s="21"/>
      <c r="HEP170" s="21"/>
      <c r="HEQ170" s="21"/>
      <c r="HER170" s="22"/>
      <c r="HES170" s="20"/>
      <c r="HET170" s="21"/>
      <c r="HEU170" s="21"/>
      <c r="HEV170" s="21"/>
      <c r="HEW170" s="21"/>
      <c r="HEX170" s="21"/>
      <c r="HEY170" s="21"/>
      <c r="HEZ170" s="21"/>
      <c r="HFA170" s="21"/>
      <c r="HFB170" s="21"/>
      <c r="HFC170" s="21"/>
      <c r="HFD170" s="22"/>
      <c r="HFE170" s="20"/>
      <c r="HFF170" s="21"/>
      <c r="HFG170" s="21"/>
      <c r="HFH170" s="21"/>
      <c r="HFI170" s="21"/>
      <c r="HFJ170" s="21"/>
      <c r="HFK170" s="21"/>
      <c r="HFL170" s="21"/>
      <c r="HFM170" s="21"/>
      <c r="HFN170" s="21"/>
      <c r="HFO170" s="21"/>
      <c r="HFP170" s="22"/>
      <c r="HFQ170" s="20"/>
      <c r="HFR170" s="21"/>
      <c r="HFS170" s="21"/>
      <c r="HFT170" s="21"/>
      <c r="HFU170" s="21"/>
      <c r="HFV170" s="21"/>
      <c r="HFW170" s="21"/>
      <c r="HFX170" s="21"/>
      <c r="HFY170" s="21"/>
      <c r="HFZ170" s="21"/>
      <c r="HGA170" s="21"/>
      <c r="HGB170" s="22"/>
      <c r="HGC170" s="20"/>
      <c r="HGD170" s="21"/>
      <c r="HGE170" s="21"/>
      <c r="HGF170" s="21"/>
      <c r="HGG170" s="21"/>
      <c r="HGH170" s="21"/>
      <c r="HGI170" s="21"/>
      <c r="HGJ170" s="21"/>
      <c r="HGK170" s="21"/>
      <c r="HGL170" s="21"/>
      <c r="HGM170" s="21"/>
      <c r="HGN170" s="22"/>
      <c r="HGO170" s="20"/>
      <c r="HGP170" s="21"/>
      <c r="HGQ170" s="21"/>
      <c r="HGR170" s="21"/>
      <c r="HGS170" s="21"/>
      <c r="HGT170" s="21"/>
      <c r="HGU170" s="21"/>
      <c r="HGV170" s="21"/>
      <c r="HGW170" s="21"/>
      <c r="HGX170" s="21"/>
      <c r="HGY170" s="21"/>
      <c r="HGZ170" s="22"/>
      <c r="HHA170" s="20"/>
      <c r="HHB170" s="21"/>
      <c r="HHC170" s="21"/>
      <c r="HHD170" s="21"/>
      <c r="HHE170" s="21"/>
      <c r="HHF170" s="21"/>
      <c r="HHG170" s="21"/>
      <c r="HHH170" s="21"/>
      <c r="HHI170" s="21"/>
      <c r="HHJ170" s="21"/>
      <c r="HHK170" s="21"/>
      <c r="HHL170" s="22"/>
      <c r="HHM170" s="20"/>
      <c r="HHN170" s="21"/>
      <c r="HHO170" s="21"/>
      <c r="HHP170" s="21"/>
      <c r="HHQ170" s="21"/>
      <c r="HHR170" s="21"/>
      <c r="HHS170" s="21"/>
      <c r="HHT170" s="21"/>
      <c r="HHU170" s="21"/>
      <c r="HHV170" s="21"/>
      <c r="HHW170" s="21"/>
      <c r="HHX170" s="22"/>
      <c r="HHY170" s="20"/>
      <c r="HHZ170" s="21"/>
      <c r="HIA170" s="21"/>
      <c r="HIB170" s="21"/>
      <c r="HIC170" s="21"/>
      <c r="HID170" s="21"/>
      <c r="HIE170" s="21"/>
      <c r="HIF170" s="21"/>
      <c r="HIG170" s="21"/>
      <c r="HIH170" s="21"/>
      <c r="HII170" s="21"/>
      <c r="HIJ170" s="22"/>
      <c r="HIK170" s="20"/>
      <c r="HIL170" s="21"/>
      <c r="HIM170" s="21"/>
      <c r="HIN170" s="21"/>
      <c r="HIO170" s="21"/>
      <c r="HIP170" s="21"/>
      <c r="HIQ170" s="21"/>
      <c r="HIR170" s="21"/>
      <c r="HIS170" s="21"/>
      <c r="HIT170" s="21"/>
      <c r="HIU170" s="21"/>
      <c r="HIV170" s="22"/>
      <c r="HIW170" s="20"/>
      <c r="HIX170" s="21"/>
      <c r="HIY170" s="21"/>
      <c r="HIZ170" s="21"/>
      <c r="HJA170" s="21"/>
      <c r="HJB170" s="21"/>
      <c r="HJC170" s="21"/>
      <c r="HJD170" s="21"/>
      <c r="HJE170" s="21"/>
      <c r="HJF170" s="21"/>
      <c r="HJG170" s="21"/>
      <c r="HJH170" s="22"/>
      <c r="HJI170" s="20"/>
      <c r="HJJ170" s="21"/>
      <c r="HJK170" s="21"/>
      <c r="HJL170" s="21"/>
      <c r="HJM170" s="21"/>
      <c r="HJN170" s="21"/>
      <c r="HJO170" s="21"/>
      <c r="HJP170" s="21"/>
      <c r="HJQ170" s="21"/>
      <c r="HJR170" s="21"/>
      <c r="HJS170" s="21"/>
      <c r="HJT170" s="22"/>
      <c r="HJU170" s="20"/>
      <c r="HJV170" s="21"/>
      <c r="HJW170" s="21"/>
      <c r="HJX170" s="21"/>
      <c r="HJY170" s="21"/>
      <c r="HJZ170" s="21"/>
      <c r="HKA170" s="21"/>
      <c r="HKB170" s="21"/>
      <c r="HKC170" s="21"/>
      <c r="HKD170" s="21"/>
      <c r="HKE170" s="21"/>
      <c r="HKF170" s="22"/>
      <c r="HKG170" s="20"/>
      <c r="HKH170" s="21"/>
      <c r="HKI170" s="21"/>
      <c r="HKJ170" s="21"/>
      <c r="HKK170" s="21"/>
      <c r="HKL170" s="21"/>
      <c r="HKM170" s="21"/>
      <c r="HKN170" s="21"/>
      <c r="HKO170" s="21"/>
      <c r="HKP170" s="21"/>
      <c r="HKQ170" s="21"/>
      <c r="HKR170" s="22"/>
      <c r="HKS170" s="20"/>
      <c r="HKT170" s="21"/>
      <c r="HKU170" s="21"/>
      <c r="HKV170" s="21"/>
      <c r="HKW170" s="21"/>
      <c r="HKX170" s="21"/>
      <c r="HKY170" s="21"/>
      <c r="HKZ170" s="21"/>
      <c r="HLA170" s="21"/>
      <c r="HLB170" s="21"/>
      <c r="HLC170" s="21"/>
      <c r="HLD170" s="22"/>
      <c r="HLE170" s="20"/>
      <c r="HLF170" s="21"/>
      <c r="HLG170" s="21"/>
      <c r="HLH170" s="21"/>
      <c r="HLI170" s="21"/>
      <c r="HLJ170" s="21"/>
      <c r="HLK170" s="21"/>
      <c r="HLL170" s="21"/>
      <c r="HLM170" s="21"/>
      <c r="HLN170" s="21"/>
      <c r="HLO170" s="21"/>
      <c r="HLP170" s="22"/>
      <c r="HLQ170" s="20"/>
      <c r="HLR170" s="21"/>
      <c r="HLS170" s="21"/>
      <c r="HLT170" s="21"/>
      <c r="HLU170" s="21"/>
      <c r="HLV170" s="21"/>
      <c r="HLW170" s="21"/>
      <c r="HLX170" s="21"/>
      <c r="HLY170" s="21"/>
      <c r="HLZ170" s="21"/>
      <c r="HMA170" s="21"/>
      <c r="HMB170" s="22"/>
      <c r="HMC170" s="20"/>
      <c r="HMD170" s="21"/>
      <c r="HME170" s="21"/>
      <c r="HMF170" s="21"/>
      <c r="HMG170" s="21"/>
      <c r="HMH170" s="21"/>
      <c r="HMI170" s="21"/>
      <c r="HMJ170" s="21"/>
      <c r="HMK170" s="21"/>
      <c r="HML170" s="21"/>
      <c r="HMM170" s="21"/>
      <c r="HMN170" s="22"/>
      <c r="HMO170" s="20"/>
      <c r="HMP170" s="21"/>
      <c r="HMQ170" s="21"/>
      <c r="HMR170" s="21"/>
      <c r="HMS170" s="21"/>
      <c r="HMT170" s="21"/>
      <c r="HMU170" s="21"/>
      <c r="HMV170" s="21"/>
      <c r="HMW170" s="21"/>
      <c r="HMX170" s="21"/>
      <c r="HMY170" s="21"/>
      <c r="HMZ170" s="22"/>
      <c r="HNA170" s="20"/>
      <c r="HNB170" s="21"/>
      <c r="HNC170" s="21"/>
      <c r="HND170" s="21"/>
      <c r="HNE170" s="21"/>
      <c r="HNF170" s="21"/>
      <c r="HNG170" s="21"/>
      <c r="HNH170" s="21"/>
      <c r="HNI170" s="21"/>
      <c r="HNJ170" s="21"/>
      <c r="HNK170" s="21"/>
      <c r="HNL170" s="22"/>
      <c r="HNM170" s="20"/>
      <c r="HNN170" s="21"/>
      <c r="HNO170" s="21"/>
      <c r="HNP170" s="21"/>
      <c r="HNQ170" s="21"/>
      <c r="HNR170" s="21"/>
      <c r="HNS170" s="21"/>
      <c r="HNT170" s="21"/>
      <c r="HNU170" s="21"/>
      <c r="HNV170" s="21"/>
      <c r="HNW170" s="21"/>
      <c r="HNX170" s="22"/>
      <c r="HNY170" s="20"/>
      <c r="HNZ170" s="21"/>
      <c r="HOA170" s="21"/>
      <c r="HOB170" s="21"/>
      <c r="HOC170" s="21"/>
      <c r="HOD170" s="21"/>
      <c r="HOE170" s="21"/>
      <c r="HOF170" s="21"/>
      <c r="HOG170" s="21"/>
      <c r="HOH170" s="21"/>
      <c r="HOI170" s="21"/>
      <c r="HOJ170" s="22"/>
      <c r="HOK170" s="20"/>
      <c r="HOL170" s="21"/>
      <c r="HOM170" s="21"/>
      <c r="HON170" s="21"/>
      <c r="HOO170" s="21"/>
      <c r="HOP170" s="21"/>
      <c r="HOQ170" s="21"/>
      <c r="HOR170" s="21"/>
      <c r="HOS170" s="21"/>
      <c r="HOT170" s="21"/>
      <c r="HOU170" s="21"/>
      <c r="HOV170" s="22"/>
      <c r="HOW170" s="20"/>
      <c r="HOX170" s="21"/>
      <c r="HOY170" s="21"/>
      <c r="HOZ170" s="21"/>
      <c r="HPA170" s="21"/>
      <c r="HPB170" s="21"/>
      <c r="HPC170" s="21"/>
      <c r="HPD170" s="21"/>
      <c r="HPE170" s="21"/>
      <c r="HPF170" s="21"/>
      <c r="HPG170" s="21"/>
      <c r="HPH170" s="22"/>
      <c r="HPI170" s="20"/>
      <c r="HPJ170" s="21"/>
      <c r="HPK170" s="21"/>
      <c r="HPL170" s="21"/>
      <c r="HPM170" s="21"/>
      <c r="HPN170" s="21"/>
      <c r="HPO170" s="21"/>
      <c r="HPP170" s="21"/>
      <c r="HPQ170" s="21"/>
      <c r="HPR170" s="21"/>
      <c r="HPS170" s="21"/>
      <c r="HPT170" s="22"/>
      <c r="HPU170" s="20"/>
      <c r="HPV170" s="21"/>
      <c r="HPW170" s="21"/>
      <c r="HPX170" s="21"/>
      <c r="HPY170" s="21"/>
      <c r="HPZ170" s="21"/>
      <c r="HQA170" s="21"/>
      <c r="HQB170" s="21"/>
      <c r="HQC170" s="21"/>
      <c r="HQD170" s="21"/>
      <c r="HQE170" s="21"/>
      <c r="HQF170" s="22"/>
      <c r="HQG170" s="20"/>
      <c r="HQH170" s="21"/>
      <c r="HQI170" s="21"/>
      <c r="HQJ170" s="21"/>
      <c r="HQK170" s="21"/>
      <c r="HQL170" s="21"/>
      <c r="HQM170" s="21"/>
      <c r="HQN170" s="21"/>
      <c r="HQO170" s="21"/>
      <c r="HQP170" s="21"/>
      <c r="HQQ170" s="21"/>
      <c r="HQR170" s="22"/>
      <c r="HQS170" s="20"/>
      <c r="HQT170" s="21"/>
      <c r="HQU170" s="21"/>
      <c r="HQV170" s="21"/>
      <c r="HQW170" s="21"/>
      <c r="HQX170" s="21"/>
      <c r="HQY170" s="21"/>
      <c r="HQZ170" s="21"/>
      <c r="HRA170" s="21"/>
      <c r="HRB170" s="21"/>
      <c r="HRC170" s="21"/>
      <c r="HRD170" s="22"/>
      <c r="HRE170" s="20"/>
      <c r="HRF170" s="21"/>
      <c r="HRG170" s="21"/>
      <c r="HRH170" s="21"/>
      <c r="HRI170" s="21"/>
      <c r="HRJ170" s="21"/>
      <c r="HRK170" s="21"/>
      <c r="HRL170" s="21"/>
      <c r="HRM170" s="21"/>
      <c r="HRN170" s="21"/>
      <c r="HRO170" s="21"/>
      <c r="HRP170" s="22"/>
      <c r="HRQ170" s="20"/>
      <c r="HRR170" s="21"/>
      <c r="HRS170" s="21"/>
      <c r="HRT170" s="21"/>
      <c r="HRU170" s="21"/>
      <c r="HRV170" s="21"/>
      <c r="HRW170" s="21"/>
      <c r="HRX170" s="21"/>
      <c r="HRY170" s="21"/>
      <c r="HRZ170" s="21"/>
      <c r="HSA170" s="21"/>
      <c r="HSB170" s="22"/>
      <c r="HSC170" s="20"/>
      <c r="HSD170" s="21"/>
      <c r="HSE170" s="21"/>
      <c r="HSF170" s="21"/>
      <c r="HSG170" s="21"/>
      <c r="HSH170" s="21"/>
      <c r="HSI170" s="21"/>
      <c r="HSJ170" s="21"/>
      <c r="HSK170" s="21"/>
      <c r="HSL170" s="21"/>
      <c r="HSM170" s="21"/>
      <c r="HSN170" s="22"/>
      <c r="HSO170" s="20"/>
      <c r="HSP170" s="21"/>
      <c r="HSQ170" s="21"/>
      <c r="HSR170" s="21"/>
      <c r="HSS170" s="21"/>
      <c r="HST170" s="21"/>
      <c r="HSU170" s="21"/>
      <c r="HSV170" s="21"/>
      <c r="HSW170" s="21"/>
      <c r="HSX170" s="21"/>
      <c r="HSY170" s="21"/>
      <c r="HSZ170" s="22"/>
      <c r="HTA170" s="20"/>
      <c r="HTB170" s="21"/>
      <c r="HTC170" s="21"/>
      <c r="HTD170" s="21"/>
      <c r="HTE170" s="21"/>
      <c r="HTF170" s="21"/>
      <c r="HTG170" s="21"/>
      <c r="HTH170" s="21"/>
      <c r="HTI170" s="21"/>
      <c r="HTJ170" s="21"/>
      <c r="HTK170" s="21"/>
      <c r="HTL170" s="22"/>
      <c r="HTM170" s="20"/>
      <c r="HTN170" s="21"/>
      <c r="HTO170" s="21"/>
      <c r="HTP170" s="21"/>
      <c r="HTQ170" s="21"/>
      <c r="HTR170" s="21"/>
      <c r="HTS170" s="21"/>
      <c r="HTT170" s="21"/>
      <c r="HTU170" s="21"/>
      <c r="HTV170" s="21"/>
      <c r="HTW170" s="21"/>
      <c r="HTX170" s="22"/>
      <c r="HTY170" s="20"/>
      <c r="HTZ170" s="21"/>
      <c r="HUA170" s="21"/>
      <c r="HUB170" s="21"/>
      <c r="HUC170" s="21"/>
      <c r="HUD170" s="21"/>
      <c r="HUE170" s="21"/>
      <c r="HUF170" s="21"/>
      <c r="HUG170" s="21"/>
      <c r="HUH170" s="21"/>
      <c r="HUI170" s="21"/>
      <c r="HUJ170" s="22"/>
      <c r="HUK170" s="20"/>
      <c r="HUL170" s="21"/>
      <c r="HUM170" s="21"/>
      <c r="HUN170" s="21"/>
      <c r="HUO170" s="21"/>
      <c r="HUP170" s="21"/>
      <c r="HUQ170" s="21"/>
      <c r="HUR170" s="21"/>
      <c r="HUS170" s="21"/>
      <c r="HUT170" s="21"/>
      <c r="HUU170" s="21"/>
      <c r="HUV170" s="22"/>
      <c r="HUW170" s="20"/>
      <c r="HUX170" s="21"/>
      <c r="HUY170" s="21"/>
      <c r="HUZ170" s="21"/>
      <c r="HVA170" s="21"/>
      <c r="HVB170" s="21"/>
      <c r="HVC170" s="21"/>
      <c r="HVD170" s="21"/>
      <c r="HVE170" s="21"/>
      <c r="HVF170" s="21"/>
      <c r="HVG170" s="21"/>
      <c r="HVH170" s="22"/>
      <c r="HVI170" s="20"/>
      <c r="HVJ170" s="21"/>
      <c r="HVK170" s="21"/>
      <c r="HVL170" s="21"/>
      <c r="HVM170" s="21"/>
      <c r="HVN170" s="21"/>
      <c r="HVO170" s="21"/>
      <c r="HVP170" s="21"/>
      <c r="HVQ170" s="21"/>
      <c r="HVR170" s="21"/>
      <c r="HVS170" s="21"/>
      <c r="HVT170" s="22"/>
      <c r="HVU170" s="20"/>
      <c r="HVV170" s="21"/>
      <c r="HVW170" s="21"/>
      <c r="HVX170" s="21"/>
      <c r="HVY170" s="21"/>
      <c r="HVZ170" s="21"/>
      <c r="HWA170" s="21"/>
      <c r="HWB170" s="21"/>
      <c r="HWC170" s="21"/>
      <c r="HWD170" s="21"/>
      <c r="HWE170" s="21"/>
      <c r="HWF170" s="22"/>
      <c r="HWG170" s="20"/>
      <c r="HWH170" s="21"/>
      <c r="HWI170" s="21"/>
      <c r="HWJ170" s="21"/>
      <c r="HWK170" s="21"/>
      <c r="HWL170" s="21"/>
      <c r="HWM170" s="21"/>
      <c r="HWN170" s="21"/>
      <c r="HWO170" s="21"/>
      <c r="HWP170" s="21"/>
      <c r="HWQ170" s="21"/>
      <c r="HWR170" s="22"/>
      <c r="HWS170" s="20"/>
      <c r="HWT170" s="21"/>
      <c r="HWU170" s="21"/>
      <c r="HWV170" s="21"/>
      <c r="HWW170" s="21"/>
      <c r="HWX170" s="21"/>
      <c r="HWY170" s="21"/>
      <c r="HWZ170" s="21"/>
      <c r="HXA170" s="21"/>
      <c r="HXB170" s="21"/>
      <c r="HXC170" s="21"/>
      <c r="HXD170" s="22"/>
      <c r="HXE170" s="20"/>
      <c r="HXF170" s="21"/>
      <c r="HXG170" s="21"/>
      <c r="HXH170" s="21"/>
      <c r="HXI170" s="21"/>
      <c r="HXJ170" s="21"/>
      <c r="HXK170" s="21"/>
      <c r="HXL170" s="21"/>
      <c r="HXM170" s="21"/>
      <c r="HXN170" s="21"/>
      <c r="HXO170" s="21"/>
      <c r="HXP170" s="22"/>
      <c r="HXQ170" s="20"/>
      <c r="HXR170" s="21"/>
      <c r="HXS170" s="21"/>
      <c r="HXT170" s="21"/>
      <c r="HXU170" s="21"/>
      <c r="HXV170" s="21"/>
      <c r="HXW170" s="21"/>
      <c r="HXX170" s="21"/>
      <c r="HXY170" s="21"/>
      <c r="HXZ170" s="21"/>
      <c r="HYA170" s="21"/>
      <c r="HYB170" s="22"/>
      <c r="HYC170" s="20"/>
      <c r="HYD170" s="21"/>
      <c r="HYE170" s="21"/>
      <c r="HYF170" s="21"/>
      <c r="HYG170" s="21"/>
      <c r="HYH170" s="21"/>
      <c r="HYI170" s="21"/>
      <c r="HYJ170" s="21"/>
      <c r="HYK170" s="21"/>
      <c r="HYL170" s="21"/>
      <c r="HYM170" s="21"/>
      <c r="HYN170" s="22"/>
      <c r="HYO170" s="20"/>
      <c r="HYP170" s="21"/>
      <c r="HYQ170" s="21"/>
      <c r="HYR170" s="21"/>
      <c r="HYS170" s="21"/>
      <c r="HYT170" s="21"/>
      <c r="HYU170" s="21"/>
      <c r="HYV170" s="21"/>
      <c r="HYW170" s="21"/>
      <c r="HYX170" s="21"/>
      <c r="HYY170" s="21"/>
      <c r="HYZ170" s="22"/>
      <c r="HZA170" s="20"/>
      <c r="HZB170" s="21"/>
      <c r="HZC170" s="21"/>
      <c r="HZD170" s="21"/>
      <c r="HZE170" s="21"/>
      <c r="HZF170" s="21"/>
      <c r="HZG170" s="21"/>
      <c r="HZH170" s="21"/>
      <c r="HZI170" s="21"/>
      <c r="HZJ170" s="21"/>
      <c r="HZK170" s="21"/>
      <c r="HZL170" s="22"/>
      <c r="HZM170" s="20"/>
      <c r="HZN170" s="21"/>
      <c r="HZO170" s="21"/>
      <c r="HZP170" s="21"/>
      <c r="HZQ170" s="21"/>
      <c r="HZR170" s="21"/>
      <c r="HZS170" s="21"/>
      <c r="HZT170" s="21"/>
      <c r="HZU170" s="21"/>
      <c r="HZV170" s="21"/>
      <c r="HZW170" s="21"/>
      <c r="HZX170" s="22"/>
      <c r="HZY170" s="20"/>
      <c r="HZZ170" s="21"/>
      <c r="IAA170" s="21"/>
      <c r="IAB170" s="21"/>
      <c r="IAC170" s="21"/>
      <c r="IAD170" s="21"/>
      <c r="IAE170" s="21"/>
      <c r="IAF170" s="21"/>
      <c r="IAG170" s="21"/>
      <c r="IAH170" s="21"/>
      <c r="IAI170" s="21"/>
      <c r="IAJ170" s="22"/>
      <c r="IAK170" s="20"/>
      <c r="IAL170" s="21"/>
      <c r="IAM170" s="21"/>
      <c r="IAN170" s="21"/>
      <c r="IAO170" s="21"/>
      <c r="IAP170" s="21"/>
      <c r="IAQ170" s="21"/>
      <c r="IAR170" s="21"/>
      <c r="IAS170" s="21"/>
      <c r="IAT170" s="21"/>
      <c r="IAU170" s="21"/>
      <c r="IAV170" s="22"/>
      <c r="IAW170" s="20"/>
      <c r="IAX170" s="21"/>
      <c r="IAY170" s="21"/>
      <c r="IAZ170" s="21"/>
      <c r="IBA170" s="21"/>
      <c r="IBB170" s="21"/>
      <c r="IBC170" s="21"/>
      <c r="IBD170" s="21"/>
      <c r="IBE170" s="21"/>
      <c r="IBF170" s="21"/>
      <c r="IBG170" s="21"/>
      <c r="IBH170" s="22"/>
      <c r="IBI170" s="20"/>
      <c r="IBJ170" s="21"/>
      <c r="IBK170" s="21"/>
      <c r="IBL170" s="21"/>
      <c r="IBM170" s="21"/>
      <c r="IBN170" s="21"/>
      <c r="IBO170" s="21"/>
      <c r="IBP170" s="21"/>
      <c r="IBQ170" s="21"/>
      <c r="IBR170" s="21"/>
      <c r="IBS170" s="21"/>
      <c r="IBT170" s="22"/>
      <c r="IBU170" s="20"/>
      <c r="IBV170" s="21"/>
      <c r="IBW170" s="21"/>
      <c r="IBX170" s="21"/>
      <c r="IBY170" s="21"/>
      <c r="IBZ170" s="21"/>
      <c r="ICA170" s="21"/>
      <c r="ICB170" s="21"/>
      <c r="ICC170" s="21"/>
      <c r="ICD170" s="21"/>
      <c r="ICE170" s="21"/>
      <c r="ICF170" s="22"/>
      <c r="ICG170" s="20"/>
      <c r="ICH170" s="21"/>
      <c r="ICI170" s="21"/>
      <c r="ICJ170" s="21"/>
      <c r="ICK170" s="21"/>
      <c r="ICL170" s="21"/>
      <c r="ICM170" s="21"/>
      <c r="ICN170" s="21"/>
      <c r="ICO170" s="21"/>
      <c r="ICP170" s="21"/>
      <c r="ICQ170" s="21"/>
      <c r="ICR170" s="22"/>
      <c r="ICS170" s="20"/>
      <c r="ICT170" s="21"/>
      <c r="ICU170" s="21"/>
      <c r="ICV170" s="21"/>
      <c r="ICW170" s="21"/>
      <c r="ICX170" s="21"/>
      <c r="ICY170" s="21"/>
      <c r="ICZ170" s="21"/>
      <c r="IDA170" s="21"/>
      <c r="IDB170" s="21"/>
      <c r="IDC170" s="21"/>
      <c r="IDD170" s="22"/>
      <c r="IDE170" s="20"/>
      <c r="IDF170" s="21"/>
      <c r="IDG170" s="21"/>
      <c r="IDH170" s="21"/>
      <c r="IDI170" s="21"/>
      <c r="IDJ170" s="21"/>
      <c r="IDK170" s="21"/>
      <c r="IDL170" s="21"/>
      <c r="IDM170" s="21"/>
      <c r="IDN170" s="21"/>
      <c r="IDO170" s="21"/>
      <c r="IDP170" s="22"/>
      <c r="IDQ170" s="20"/>
      <c r="IDR170" s="21"/>
      <c r="IDS170" s="21"/>
      <c r="IDT170" s="21"/>
      <c r="IDU170" s="21"/>
      <c r="IDV170" s="21"/>
      <c r="IDW170" s="21"/>
      <c r="IDX170" s="21"/>
      <c r="IDY170" s="21"/>
      <c r="IDZ170" s="21"/>
      <c r="IEA170" s="21"/>
      <c r="IEB170" s="22"/>
      <c r="IEC170" s="20"/>
      <c r="IED170" s="21"/>
      <c r="IEE170" s="21"/>
      <c r="IEF170" s="21"/>
      <c r="IEG170" s="21"/>
      <c r="IEH170" s="21"/>
      <c r="IEI170" s="21"/>
      <c r="IEJ170" s="21"/>
      <c r="IEK170" s="21"/>
      <c r="IEL170" s="21"/>
      <c r="IEM170" s="21"/>
      <c r="IEN170" s="22"/>
      <c r="IEO170" s="20"/>
      <c r="IEP170" s="21"/>
      <c r="IEQ170" s="21"/>
      <c r="IER170" s="21"/>
      <c r="IES170" s="21"/>
      <c r="IET170" s="21"/>
      <c r="IEU170" s="21"/>
      <c r="IEV170" s="21"/>
      <c r="IEW170" s="21"/>
      <c r="IEX170" s="21"/>
      <c r="IEY170" s="21"/>
      <c r="IEZ170" s="22"/>
      <c r="IFA170" s="20"/>
      <c r="IFB170" s="21"/>
      <c r="IFC170" s="21"/>
      <c r="IFD170" s="21"/>
      <c r="IFE170" s="21"/>
      <c r="IFF170" s="21"/>
      <c r="IFG170" s="21"/>
      <c r="IFH170" s="21"/>
      <c r="IFI170" s="21"/>
      <c r="IFJ170" s="21"/>
      <c r="IFK170" s="21"/>
      <c r="IFL170" s="22"/>
      <c r="IFM170" s="20"/>
      <c r="IFN170" s="21"/>
      <c r="IFO170" s="21"/>
      <c r="IFP170" s="21"/>
      <c r="IFQ170" s="21"/>
      <c r="IFR170" s="21"/>
      <c r="IFS170" s="21"/>
      <c r="IFT170" s="21"/>
      <c r="IFU170" s="21"/>
      <c r="IFV170" s="21"/>
      <c r="IFW170" s="21"/>
      <c r="IFX170" s="22"/>
      <c r="IFY170" s="20"/>
      <c r="IFZ170" s="21"/>
      <c r="IGA170" s="21"/>
      <c r="IGB170" s="21"/>
      <c r="IGC170" s="21"/>
      <c r="IGD170" s="21"/>
      <c r="IGE170" s="21"/>
      <c r="IGF170" s="21"/>
      <c r="IGG170" s="21"/>
      <c r="IGH170" s="21"/>
      <c r="IGI170" s="21"/>
      <c r="IGJ170" s="22"/>
      <c r="IGK170" s="20"/>
      <c r="IGL170" s="21"/>
      <c r="IGM170" s="21"/>
      <c r="IGN170" s="21"/>
      <c r="IGO170" s="21"/>
      <c r="IGP170" s="21"/>
      <c r="IGQ170" s="21"/>
      <c r="IGR170" s="21"/>
      <c r="IGS170" s="21"/>
      <c r="IGT170" s="21"/>
      <c r="IGU170" s="21"/>
      <c r="IGV170" s="22"/>
      <c r="IGW170" s="20"/>
      <c r="IGX170" s="21"/>
      <c r="IGY170" s="21"/>
      <c r="IGZ170" s="21"/>
      <c r="IHA170" s="21"/>
      <c r="IHB170" s="21"/>
      <c r="IHC170" s="21"/>
      <c r="IHD170" s="21"/>
      <c r="IHE170" s="21"/>
      <c r="IHF170" s="21"/>
      <c r="IHG170" s="21"/>
      <c r="IHH170" s="22"/>
      <c r="IHI170" s="20"/>
      <c r="IHJ170" s="21"/>
      <c r="IHK170" s="21"/>
      <c r="IHL170" s="21"/>
      <c r="IHM170" s="21"/>
      <c r="IHN170" s="21"/>
      <c r="IHO170" s="21"/>
      <c r="IHP170" s="21"/>
      <c r="IHQ170" s="21"/>
      <c r="IHR170" s="21"/>
      <c r="IHS170" s="21"/>
      <c r="IHT170" s="22"/>
      <c r="IHU170" s="20"/>
      <c r="IHV170" s="21"/>
      <c r="IHW170" s="21"/>
      <c r="IHX170" s="21"/>
      <c r="IHY170" s="21"/>
      <c r="IHZ170" s="21"/>
      <c r="IIA170" s="21"/>
      <c r="IIB170" s="21"/>
      <c r="IIC170" s="21"/>
      <c r="IID170" s="21"/>
      <c r="IIE170" s="21"/>
      <c r="IIF170" s="22"/>
      <c r="IIG170" s="20"/>
      <c r="IIH170" s="21"/>
      <c r="III170" s="21"/>
      <c r="IIJ170" s="21"/>
      <c r="IIK170" s="21"/>
      <c r="IIL170" s="21"/>
      <c r="IIM170" s="21"/>
      <c r="IIN170" s="21"/>
      <c r="IIO170" s="21"/>
      <c r="IIP170" s="21"/>
      <c r="IIQ170" s="21"/>
      <c r="IIR170" s="22"/>
      <c r="IIS170" s="20"/>
      <c r="IIT170" s="21"/>
      <c r="IIU170" s="21"/>
      <c r="IIV170" s="21"/>
      <c r="IIW170" s="21"/>
      <c r="IIX170" s="21"/>
      <c r="IIY170" s="21"/>
      <c r="IIZ170" s="21"/>
      <c r="IJA170" s="21"/>
      <c r="IJB170" s="21"/>
      <c r="IJC170" s="21"/>
      <c r="IJD170" s="22"/>
      <c r="IJE170" s="20"/>
      <c r="IJF170" s="21"/>
      <c r="IJG170" s="21"/>
      <c r="IJH170" s="21"/>
      <c r="IJI170" s="21"/>
      <c r="IJJ170" s="21"/>
      <c r="IJK170" s="21"/>
      <c r="IJL170" s="21"/>
      <c r="IJM170" s="21"/>
      <c r="IJN170" s="21"/>
      <c r="IJO170" s="21"/>
      <c r="IJP170" s="22"/>
      <c r="IJQ170" s="20"/>
      <c r="IJR170" s="21"/>
      <c r="IJS170" s="21"/>
      <c r="IJT170" s="21"/>
      <c r="IJU170" s="21"/>
      <c r="IJV170" s="21"/>
      <c r="IJW170" s="21"/>
      <c r="IJX170" s="21"/>
      <c r="IJY170" s="21"/>
      <c r="IJZ170" s="21"/>
      <c r="IKA170" s="21"/>
      <c r="IKB170" s="22"/>
      <c r="IKC170" s="20"/>
      <c r="IKD170" s="21"/>
      <c r="IKE170" s="21"/>
      <c r="IKF170" s="21"/>
      <c r="IKG170" s="21"/>
      <c r="IKH170" s="21"/>
      <c r="IKI170" s="21"/>
      <c r="IKJ170" s="21"/>
      <c r="IKK170" s="21"/>
      <c r="IKL170" s="21"/>
      <c r="IKM170" s="21"/>
      <c r="IKN170" s="22"/>
      <c r="IKO170" s="20"/>
      <c r="IKP170" s="21"/>
      <c r="IKQ170" s="21"/>
      <c r="IKR170" s="21"/>
      <c r="IKS170" s="21"/>
      <c r="IKT170" s="21"/>
      <c r="IKU170" s="21"/>
      <c r="IKV170" s="21"/>
      <c r="IKW170" s="21"/>
      <c r="IKX170" s="21"/>
      <c r="IKY170" s="21"/>
      <c r="IKZ170" s="22"/>
      <c r="ILA170" s="20"/>
      <c r="ILB170" s="21"/>
      <c r="ILC170" s="21"/>
      <c r="ILD170" s="21"/>
      <c r="ILE170" s="21"/>
      <c r="ILF170" s="21"/>
      <c r="ILG170" s="21"/>
      <c r="ILH170" s="21"/>
      <c r="ILI170" s="21"/>
      <c r="ILJ170" s="21"/>
      <c r="ILK170" s="21"/>
      <c r="ILL170" s="22"/>
      <c r="ILM170" s="20"/>
      <c r="ILN170" s="21"/>
      <c r="ILO170" s="21"/>
      <c r="ILP170" s="21"/>
      <c r="ILQ170" s="21"/>
      <c r="ILR170" s="21"/>
      <c r="ILS170" s="21"/>
      <c r="ILT170" s="21"/>
      <c r="ILU170" s="21"/>
      <c r="ILV170" s="21"/>
      <c r="ILW170" s="21"/>
      <c r="ILX170" s="22"/>
      <c r="ILY170" s="20"/>
      <c r="ILZ170" s="21"/>
      <c r="IMA170" s="21"/>
      <c r="IMB170" s="21"/>
      <c r="IMC170" s="21"/>
      <c r="IMD170" s="21"/>
      <c r="IME170" s="21"/>
      <c r="IMF170" s="21"/>
      <c r="IMG170" s="21"/>
      <c r="IMH170" s="21"/>
      <c r="IMI170" s="21"/>
      <c r="IMJ170" s="22"/>
      <c r="IMK170" s="20"/>
      <c r="IML170" s="21"/>
      <c r="IMM170" s="21"/>
      <c r="IMN170" s="21"/>
      <c r="IMO170" s="21"/>
      <c r="IMP170" s="21"/>
      <c r="IMQ170" s="21"/>
      <c r="IMR170" s="21"/>
      <c r="IMS170" s="21"/>
      <c r="IMT170" s="21"/>
      <c r="IMU170" s="21"/>
      <c r="IMV170" s="22"/>
      <c r="IMW170" s="20"/>
      <c r="IMX170" s="21"/>
      <c r="IMY170" s="21"/>
      <c r="IMZ170" s="21"/>
      <c r="INA170" s="21"/>
      <c r="INB170" s="21"/>
      <c r="INC170" s="21"/>
      <c r="IND170" s="21"/>
      <c r="INE170" s="21"/>
      <c r="INF170" s="21"/>
      <c r="ING170" s="21"/>
      <c r="INH170" s="22"/>
      <c r="INI170" s="20"/>
      <c r="INJ170" s="21"/>
      <c r="INK170" s="21"/>
      <c r="INL170" s="21"/>
      <c r="INM170" s="21"/>
      <c r="INN170" s="21"/>
      <c r="INO170" s="21"/>
      <c r="INP170" s="21"/>
      <c r="INQ170" s="21"/>
      <c r="INR170" s="21"/>
      <c r="INS170" s="21"/>
      <c r="INT170" s="22"/>
      <c r="INU170" s="20"/>
      <c r="INV170" s="21"/>
      <c r="INW170" s="21"/>
      <c r="INX170" s="21"/>
      <c r="INY170" s="21"/>
      <c r="INZ170" s="21"/>
      <c r="IOA170" s="21"/>
      <c r="IOB170" s="21"/>
      <c r="IOC170" s="21"/>
      <c r="IOD170" s="21"/>
      <c r="IOE170" s="21"/>
      <c r="IOF170" s="22"/>
      <c r="IOG170" s="20"/>
      <c r="IOH170" s="21"/>
      <c r="IOI170" s="21"/>
      <c r="IOJ170" s="21"/>
      <c r="IOK170" s="21"/>
      <c r="IOL170" s="21"/>
      <c r="IOM170" s="21"/>
      <c r="ION170" s="21"/>
      <c r="IOO170" s="21"/>
      <c r="IOP170" s="21"/>
      <c r="IOQ170" s="21"/>
      <c r="IOR170" s="22"/>
      <c r="IOS170" s="20"/>
      <c r="IOT170" s="21"/>
      <c r="IOU170" s="21"/>
      <c r="IOV170" s="21"/>
      <c r="IOW170" s="21"/>
      <c r="IOX170" s="21"/>
      <c r="IOY170" s="21"/>
      <c r="IOZ170" s="21"/>
      <c r="IPA170" s="21"/>
      <c r="IPB170" s="21"/>
      <c r="IPC170" s="21"/>
      <c r="IPD170" s="22"/>
      <c r="IPE170" s="20"/>
      <c r="IPF170" s="21"/>
      <c r="IPG170" s="21"/>
      <c r="IPH170" s="21"/>
      <c r="IPI170" s="21"/>
      <c r="IPJ170" s="21"/>
      <c r="IPK170" s="21"/>
      <c r="IPL170" s="21"/>
      <c r="IPM170" s="21"/>
      <c r="IPN170" s="21"/>
      <c r="IPO170" s="21"/>
      <c r="IPP170" s="22"/>
      <c r="IPQ170" s="20"/>
      <c r="IPR170" s="21"/>
      <c r="IPS170" s="21"/>
      <c r="IPT170" s="21"/>
      <c r="IPU170" s="21"/>
      <c r="IPV170" s="21"/>
      <c r="IPW170" s="21"/>
      <c r="IPX170" s="21"/>
      <c r="IPY170" s="21"/>
      <c r="IPZ170" s="21"/>
      <c r="IQA170" s="21"/>
      <c r="IQB170" s="22"/>
      <c r="IQC170" s="20"/>
      <c r="IQD170" s="21"/>
      <c r="IQE170" s="21"/>
      <c r="IQF170" s="21"/>
      <c r="IQG170" s="21"/>
      <c r="IQH170" s="21"/>
      <c r="IQI170" s="21"/>
      <c r="IQJ170" s="21"/>
      <c r="IQK170" s="21"/>
      <c r="IQL170" s="21"/>
      <c r="IQM170" s="21"/>
      <c r="IQN170" s="22"/>
      <c r="IQO170" s="20"/>
      <c r="IQP170" s="21"/>
      <c r="IQQ170" s="21"/>
      <c r="IQR170" s="21"/>
      <c r="IQS170" s="21"/>
      <c r="IQT170" s="21"/>
      <c r="IQU170" s="21"/>
      <c r="IQV170" s="21"/>
      <c r="IQW170" s="21"/>
      <c r="IQX170" s="21"/>
      <c r="IQY170" s="21"/>
      <c r="IQZ170" s="22"/>
      <c r="IRA170" s="20"/>
      <c r="IRB170" s="21"/>
      <c r="IRC170" s="21"/>
      <c r="IRD170" s="21"/>
      <c r="IRE170" s="21"/>
      <c r="IRF170" s="21"/>
      <c r="IRG170" s="21"/>
      <c r="IRH170" s="21"/>
      <c r="IRI170" s="21"/>
      <c r="IRJ170" s="21"/>
      <c r="IRK170" s="21"/>
      <c r="IRL170" s="22"/>
      <c r="IRM170" s="20"/>
      <c r="IRN170" s="21"/>
      <c r="IRO170" s="21"/>
      <c r="IRP170" s="21"/>
      <c r="IRQ170" s="21"/>
      <c r="IRR170" s="21"/>
      <c r="IRS170" s="21"/>
      <c r="IRT170" s="21"/>
      <c r="IRU170" s="21"/>
      <c r="IRV170" s="21"/>
      <c r="IRW170" s="21"/>
      <c r="IRX170" s="22"/>
      <c r="IRY170" s="20"/>
      <c r="IRZ170" s="21"/>
      <c r="ISA170" s="21"/>
      <c r="ISB170" s="21"/>
      <c r="ISC170" s="21"/>
      <c r="ISD170" s="21"/>
      <c r="ISE170" s="21"/>
      <c r="ISF170" s="21"/>
      <c r="ISG170" s="21"/>
      <c r="ISH170" s="21"/>
      <c r="ISI170" s="21"/>
      <c r="ISJ170" s="22"/>
      <c r="ISK170" s="20"/>
      <c r="ISL170" s="21"/>
      <c r="ISM170" s="21"/>
      <c r="ISN170" s="21"/>
      <c r="ISO170" s="21"/>
      <c r="ISP170" s="21"/>
      <c r="ISQ170" s="21"/>
      <c r="ISR170" s="21"/>
      <c r="ISS170" s="21"/>
      <c r="IST170" s="21"/>
      <c r="ISU170" s="21"/>
      <c r="ISV170" s="22"/>
      <c r="ISW170" s="20"/>
      <c r="ISX170" s="21"/>
      <c r="ISY170" s="21"/>
      <c r="ISZ170" s="21"/>
      <c r="ITA170" s="21"/>
      <c r="ITB170" s="21"/>
      <c r="ITC170" s="21"/>
      <c r="ITD170" s="21"/>
      <c r="ITE170" s="21"/>
      <c r="ITF170" s="21"/>
      <c r="ITG170" s="21"/>
      <c r="ITH170" s="22"/>
      <c r="ITI170" s="20"/>
      <c r="ITJ170" s="21"/>
      <c r="ITK170" s="21"/>
      <c r="ITL170" s="21"/>
      <c r="ITM170" s="21"/>
      <c r="ITN170" s="21"/>
      <c r="ITO170" s="21"/>
      <c r="ITP170" s="21"/>
      <c r="ITQ170" s="21"/>
      <c r="ITR170" s="21"/>
      <c r="ITS170" s="21"/>
      <c r="ITT170" s="22"/>
      <c r="ITU170" s="20"/>
      <c r="ITV170" s="21"/>
      <c r="ITW170" s="21"/>
      <c r="ITX170" s="21"/>
      <c r="ITY170" s="21"/>
      <c r="ITZ170" s="21"/>
      <c r="IUA170" s="21"/>
      <c r="IUB170" s="21"/>
      <c r="IUC170" s="21"/>
      <c r="IUD170" s="21"/>
      <c r="IUE170" s="21"/>
      <c r="IUF170" s="22"/>
      <c r="IUG170" s="20"/>
      <c r="IUH170" s="21"/>
      <c r="IUI170" s="21"/>
      <c r="IUJ170" s="21"/>
      <c r="IUK170" s="21"/>
      <c r="IUL170" s="21"/>
      <c r="IUM170" s="21"/>
      <c r="IUN170" s="21"/>
      <c r="IUO170" s="21"/>
      <c r="IUP170" s="21"/>
      <c r="IUQ170" s="21"/>
      <c r="IUR170" s="22"/>
      <c r="IUS170" s="20"/>
      <c r="IUT170" s="21"/>
      <c r="IUU170" s="21"/>
      <c r="IUV170" s="21"/>
      <c r="IUW170" s="21"/>
      <c r="IUX170" s="21"/>
      <c r="IUY170" s="21"/>
      <c r="IUZ170" s="21"/>
      <c r="IVA170" s="21"/>
      <c r="IVB170" s="21"/>
      <c r="IVC170" s="21"/>
      <c r="IVD170" s="22"/>
      <c r="IVE170" s="20"/>
      <c r="IVF170" s="21"/>
      <c r="IVG170" s="21"/>
      <c r="IVH170" s="21"/>
      <c r="IVI170" s="21"/>
      <c r="IVJ170" s="21"/>
      <c r="IVK170" s="21"/>
      <c r="IVL170" s="21"/>
      <c r="IVM170" s="21"/>
      <c r="IVN170" s="21"/>
      <c r="IVO170" s="21"/>
      <c r="IVP170" s="22"/>
      <c r="IVQ170" s="20"/>
      <c r="IVR170" s="21"/>
      <c r="IVS170" s="21"/>
      <c r="IVT170" s="21"/>
      <c r="IVU170" s="21"/>
      <c r="IVV170" s="21"/>
      <c r="IVW170" s="21"/>
      <c r="IVX170" s="21"/>
      <c r="IVY170" s="21"/>
      <c r="IVZ170" s="21"/>
      <c r="IWA170" s="21"/>
      <c r="IWB170" s="22"/>
      <c r="IWC170" s="20"/>
      <c r="IWD170" s="21"/>
      <c r="IWE170" s="21"/>
      <c r="IWF170" s="21"/>
      <c r="IWG170" s="21"/>
      <c r="IWH170" s="21"/>
      <c r="IWI170" s="21"/>
      <c r="IWJ170" s="21"/>
      <c r="IWK170" s="21"/>
      <c r="IWL170" s="21"/>
      <c r="IWM170" s="21"/>
      <c r="IWN170" s="22"/>
      <c r="IWO170" s="20"/>
      <c r="IWP170" s="21"/>
      <c r="IWQ170" s="21"/>
      <c r="IWR170" s="21"/>
      <c r="IWS170" s="21"/>
      <c r="IWT170" s="21"/>
      <c r="IWU170" s="21"/>
      <c r="IWV170" s="21"/>
      <c r="IWW170" s="21"/>
      <c r="IWX170" s="21"/>
      <c r="IWY170" s="21"/>
      <c r="IWZ170" s="22"/>
      <c r="IXA170" s="20"/>
      <c r="IXB170" s="21"/>
      <c r="IXC170" s="21"/>
      <c r="IXD170" s="21"/>
      <c r="IXE170" s="21"/>
      <c r="IXF170" s="21"/>
      <c r="IXG170" s="21"/>
      <c r="IXH170" s="21"/>
      <c r="IXI170" s="21"/>
      <c r="IXJ170" s="21"/>
      <c r="IXK170" s="21"/>
      <c r="IXL170" s="22"/>
      <c r="IXM170" s="20"/>
      <c r="IXN170" s="21"/>
      <c r="IXO170" s="21"/>
      <c r="IXP170" s="21"/>
      <c r="IXQ170" s="21"/>
      <c r="IXR170" s="21"/>
      <c r="IXS170" s="21"/>
      <c r="IXT170" s="21"/>
      <c r="IXU170" s="21"/>
      <c r="IXV170" s="21"/>
      <c r="IXW170" s="21"/>
      <c r="IXX170" s="22"/>
      <c r="IXY170" s="20"/>
      <c r="IXZ170" s="21"/>
      <c r="IYA170" s="21"/>
      <c r="IYB170" s="21"/>
      <c r="IYC170" s="21"/>
      <c r="IYD170" s="21"/>
      <c r="IYE170" s="21"/>
      <c r="IYF170" s="21"/>
      <c r="IYG170" s="21"/>
      <c r="IYH170" s="21"/>
      <c r="IYI170" s="21"/>
      <c r="IYJ170" s="22"/>
      <c r="IYK170" s="20"/>
      <c r="IYL170" s="21"/>
      <c r="IYM170" s="21"/>
      <c r="IYN170" s="21"/>
      <c r="IYO170" s="21"/>
      <c r="IYP170" s="21"/>
      <c r="IYQ170" s="21"/>
      <c r="IYR170" s="21"/>
      <c r="IYS170" s="21"/>
      <c r="IYT170" s="21"/>
      <c r="IYU170" s="21"/>
      <c r="IYV170" s="22"/>
      <c r="IYW170" s="20"/>
      <c r="IYX170" s="21"/>
      <c r="IYY170" s="21"/>
      <c r="IYZ170" s="21"/>
      <c r="IZA170" s="21"/>
      <c r="IZB170" s="21"/>
      <c r="IZC170" s="21"/>
      <c r="IZD170" s="21"/>
      <c r="IZE170" s="21"/>
      <c r="IZF170" s="21"/>
      <c r="IZG170" s="21"/>
      <c r="IZH170" s="22"/>
      <c r="IZI170" s="20"/>
      <c r="IZJ170" s="21"/>
      <c r="IZK170" s="21"/>
      <c r="IZL170" s="21"/>
      <c r="IZM170" s="21"/>
      <c r="IZN170" s="21"/>
      <c r="IZO170" s="21"/>
      <c r="IZP170" s="21"/>
      <c r="IZQ170" s="21"/>
      <c r="IZR170" s="21"/>
      <c r="IZS170" s="21"/>
      <c r="IZT170" s="22"/>
      <c r="IZU170" s="20"/>
      <c r="IZV170" s="21"/>
      <c r="IZW170" s="21"/>
      <c r="IZX170" s="21"/>
      <c r="IZY170" s="21"/>
      <c r="IZZ170" s="21"/>
      <c r="JAA170" s="21"/>
      <c r="JAB170" s="21"/>
      <c r="JAC170" s="21"/>
      <c r="JAD170" s="21"/>
      <c r="JAE170" s="21"/>
      <c r="JAF170" s="22"/>
      <c r="JAG170" s="20"/>
      <c r="JAH170" s="21"/>
      <c r="JAI170" s="21"/>
      <c r="JAJ170" s="21"/>
      <c r="JAK170" s="21"/>
      <c r="JAL170" s="21"/>
      <c r="JAM170" s="21"/>
      <c r="JAN170" s="21"/>
      <c r="JAO170" s="21"/>
      <c r="JAP170" s="21"/>
      <c r="JAQ170" s="21"/>
      <c r="JAR170" s="22"/>
      <c r="JAS170" s="20"/>
      <c r="JAT170" s="21"/>
      <c r="JAU170" s="21"/>
      <c r="JAV170" s="21"/>
      <c r="JAW170" s="21"/>
      <c r="JAX170" s="21"/>
      <c r="JAY170" s="21"/>
      <c r="JAZ170" s="21"/>
      <c r="JBA170" s="21"/>
      <c r="JBB170" s="21"/>
      <c r="JBC170" s="21"/>
      <c r="JBD170" s="22"/>
      <c r="JBE170" s="20"/>
      <c r="JBF170" s="21"/>
      <c r="JBG170" s="21"/>
      <c r="JBH170" s="21"/>
      <c r="JBI170" s="21"/>
      <c r="JBJ170" s="21"/>
      <c r="JBK170" s="21"/>
      <c r="JBL170" s="21"/>
      <c r="JBM170" s="21"/>
      <c r="JBN170" s="21"/>
      <c r="JBO170" s="21"/>
      <c r="JBP170" s="22"/>
      <c r="JBQ170" s="20"/>
      <c r="JBR170" s="21"/>
      <c r="JBS170" s="21"/>
      <c r="JBT170" s="21"/>
      <c r="JBU170" s="21"/>
      <c r="JBV170" s="21"/>
      <c r="JBW170" s="21"/>
      <c r="JBX170" s="21"/>
      <c r="JBY170" s="21"/>
      <c r="JBZ170" s="21"/>
      <c r="JCA170" s="21"/>
      <c r="JCB170" s="22"/>
      <c r="JCC170" s="20"/>
      <c r="JCD170" s="21"/>
      <c r="JCE170" s="21"/>
      <c r="JCF170" s="21"/>
      <c r="JCG170" s="21"/>
      <c r="JCH170" s="21"/>
      <c r="JCI170" s="21"/>
      <c r="JCJ170" s="21"/>
      <c r="JCK170" s="21"/>
      <c r="JCL170" s="21"/>
      <c r="JCM170" s="21"/>
      <c r="JCN170" s="22"/>
      <c r="JCO170" s="20"/>
      <c r="JCP170" s="21"/>
      <c r="JCQ170" s="21"/>
      <c r="JCR170" s="21"/>
      <c r="JCS170" s="21"/>
      <c r="JCT170" s="21"/>
      <c r="JCU170" s="21"/>
      <c r="JCV170" s="21"/>
      <c r="JCW170" s="21"/>
      <c r="JCX170" s="21"/>
      <c r="JCY170" s="21"/>
      <c r="JCZ170" s="22"/>
      <c r="JDA170" s="20"/>
      <c r="JDB170" s="21"/>
      <c r="JDC170" s="21"/>
      <c r="JDD170" s="21"/>
      <c r="JDE170" s="21"/>
      <c r="JDF170" s="21"/>
      <c r="JDG170" s="21"/>
      <c r="JDH170" s="21"/>
      <c r="JDI170" s="21"/>
      <c r="JDJ170" s="21"/>
      <c r="JDK170" s="21"/>
      <c r="JDL170" s="22"/>
      <c r="JDM170" s="20"/>
      <c r="JDN170" s="21"/>
      <c r="JDO170" s="21"/>
      <c r="JDP170" s="21"/>
      <c r="JDQ170" s="21"/>
      <c r="JDR170" s="21"/>
      <c r="JDS170" s="21"/>
      <c r="JDT170" s="21"/>
      <c r="JDU170" s="21"/>
      <c r="JDV170" s="21"/>
      <c r="JDW170" s="21"/>
      <c r="JDX170" s="22"/>
      <c r="JDY170" s="20"/>
      <c r="JDZ170" s="21"/>
      <c r="JEA170" s="21"/>
      <c r="JEB170" s="21"/>
      <c r="JEC170" s="21"/>
      <c r="JED170" s="21"/>
      <c r="JEE170" s="21"/>
      <c r="JEF170" s="21"/>
      <c r="JEG170" s="21"/>
      <c r="JEH170" s="21"/>
      <c r="JEI170" s="21"/>
      <c r="JEJ170" s="22"/>
      <c r="JEK170" s="20"/>
      <c r="JEL170" s="21"/>
      <c r="JEM170" s="21"/>
      <c r="JEN170" s="21"/>
      <c r="JEO170" s="21"/>
      <c r="JEP170" s="21"/>
      <c r="JEQ170" s="21"/>
      <c r="JER170" s="21"/>
      <c r="JES170" s="21"/>
      <c r="JET170" s="21"/>
      <c r="JEU170" s="21"/>
      <c r="JEV170" s="22"/>
      <c r="JEW170" s="20"/>
      <c r="JEX170" s="21"/>
      <c r="JEY170" s="21"/>
      <c r="JEZ170" s="21"/>
      <c r="JFA170" s="21"/>
      <c r="JFB170" s="21"/>
      <c r="JFC170" s="21"/>
      <c r="JFD170" s="21"/>
      <c r="JFE170" s="21"/>
      <c r="JFF170" s="21"/>
      <c r="JFG170" s="21"/>
      <c r="JFH170" s="22"/>
      <c r="JFI170" s="20"/>
      <c r="JFJ170" s="21"/>
      <c r="JFK170" s="21"/>
      <c r="JFL170" s="21"/>
      <c r="JFM170" s="21"/>
      <c r="JFN170" s="21"/>
      <c r="JFO170" s="21"/>
      <c r="JFP170" s="21"/>
      <c r="JFQ170" s="21"/>
      <c r="JFR170" s="21"/>
      <c r="JFS170" s="21"/>
      <c r="JFT170" s="22"/>
      <c r="JFU170" s="20"/>
      <c r="JFV170" s="21"/>
      <c r="JFW170" s="21"/>
      <c r="JFX170" s="21"/>
      <c r="JFY170" s="21"/>
      <c r="JFZ170" s="21"/>
      <c r="JGA170" s="21"/>
      <c r="JGB170" s="21"/>
      <c r="JGC170" s="21"/>
      <c r="JGD170" s="21"/>
      <c r="JGE170" s="21"/>
      <c r="JGF170" s="22"/>
      <c r="JGG170" s="20"/>
      <c r="JGH170" s="21"/>
      <c r="JGI170" s="21"/>
      <c r="JGJ170" s="21"/>
      <c r="JGK170" s="21"/>
      <c r="JGL170" s="21"/>
      <c r="JGM170" s="21"/>
      <c r="JGN170" s="21"/>
      <c r="JGO170" s="21"/>
      <c r="JGP170" s="21"/>
      <c r="JGQ170" s="21"/>
      <c r="JGR170" s="22"/>
      <c r="JGS170" s="20"/>
      <c r="JGT170" s="21"/>
      <c r="JGU170" s="21"/>
      <c r="JGV170" s="21"/>
      <c r="JGW170" s="21"/>
      <c r="JGX170" s="21"/>
      <c r="JGY170" s="21"/>
      <c r="JGZ170" s="21"/>
      <c r="JHA170" s="21"/>
      <c r="JHB170" s="21"/>
      <c r="JHC170" s="21"/>
      <c r="JHD170" s="22"/>
      <c r="JHE170" s="20"/>
      <c r="JHF170" s="21"/>
      <c r="JHG170" s="21"/>
      <c r="JHH170" s="21"/>
      <c r="JHI170" s="21"/>
      <c r="JHJ170" s="21"/>
      <c r="JHK170" s="21"/>
      <c r="JHL170" s="21"/>
      <c r="JHM170" s="21"/>
      <c r="JHN170" s="21"/>
      <c r="JHO170" s="21"/>
      <c r="JHP170" s="22"/>
      <c r="JHQ170" s="20"/>
      <c r="JHR170" s="21"/>
      <c r="JHS170" s="21"/>
      <c r="JHT170" s="21"/>
      <c r="JHU170" s="21"/>
      <c r="JHV170" s="21"/>
      <c r="JHW170" s="21"/>
      <c r="JHX170" s="21"/>
      <c r="JHY170" s="21"/>
      <c r="JHZ170" s="21"/>
      <c r="JIA170" s="21"/>
      <c r="JIB170" s="22"/>
      <c r="JIC170" s="20"/>
      <c r="JID170" s="21"/>
      <c r="JIE170" s="21"/>
      <c r="JIF170" s="21"/>
      <c r="JIG170" s="21"/>
      <c r="JIH170" s="21"/>
      <c r="JII170" s="21"/>
      <c r="JIJ170" s="21"/>
      <c r="JIK170" s="21"/>
      <c r="JIL170" s="21"/>
      <c r="JIM170" s="21"/>
      <c r="JIN170" s="22"/>
      <c r="JIO170" s="20"/>
      <c r="JIP170" s="21"/>
      <c r="JIQ170" s="21"/>
      <c r="JIR170" s="21"/>
      <c r="JIS170" s="21"/>
      <c r="JIT170" s="21"/>
      <c r="JIU170" s="21"/>
      <c r="JIV170" s="21"/>
      <c r="JIW170" s="21"/>
      <c r="JIX170" s="21"/>
      <c r="JIY170" s="21"/>
      <c r="JIZ170" s="22"/>
      <c r="JJA170" s="20"/>
      <c r="JJB170" s="21"/>
      <c r="JJC170" s="21"/>
      <c r="JJD170" s="21"/>
      <c r="JJE170" s="21"/>
      <c r="JJF170" s="21"/>
      <c r="JJG170" s="21"/>
      <c r="JJH170" s="21"/>
      <c r="JJI170" s="21"/>
      <c r="JJJ170" s="21"/>
      <c r="JJK170" s="21"/>
      <c r="JJL170" s="22"/>
      <c r="JJM170" s="20"/>
      <c r="JJN170" s="21"/>
      <c r="JJO170" s="21"/>
      <c r="JJP170" s="21"/>
      <c r="JJQ170" s="21"/>
      <c r="JJR170" s="21"/>
      <c r="JJS170" s="21"/>
      <c r="JJT170" s="21"/>
      <c r="JJU170" s="21"/>
      <c r="JJV170" s="21"/>
      <c r="JJW170" s="21"/>
      <c r="JJX170" s="22"/>
      <c r="JJY170" s="20"/>
      <c r="JJZ170" s="21"/>
      <c r="JKA170" s="21"/>
      <c r="JKB170" s="21"/>
      <c r="JKC170" s="21"/>
      <c r="JKD170" s="21"/>
      <c r="JKE170" s="21"/>
      <c r="JKF170" s="21"/>
      <c r="JKG170" s="21"/>
      <c r="JKH170" s="21"/>
      <c r="JKI170" s="21"/>
      <c r="JKJ170" s="22"/>
      <c r="JKK170" s="20"/>
      <c r="JKL170" s="21"/>
      <c r="JKM170" s="21"/>
      <c r="JKN170" s="21"/>
      <c r="JKO170" s="21"/>
      <c r="JKP170" s="21"/>
      <c r="JKQ170" s="21"/>
      <c r="JKR170" s="21"/>
      <c r="JKS170" s="21"/>
      <c r="JKT170" s="21"/>
      <c r="JKU170" s="21"/>
      <c r="JKV170" s="22"/>
      <c r="JKW170" s="20"/>
      <c r="JKX170" s="21"/>
      <c r="JKY170" s="21"/>
      <c r="JKZ170" s="21"/>
      <c r="JLA170" s="21"/>
      <c r="JLB170" s="21"/>
      <c r="JLC170" s="21"/>
      <c r="JLD170" s="21"/>
      <c r="JLE170" s="21"/>
      <c r="JLF170" s="21"/>
      <c r="JLG170" s="21"/>
      <c r="JLH170" s="22"/>
      <c r="JLI170" s="20"/>
      <c r="JLJ170" s="21"/>
      <c r="JLK170" s="21"/>
      <c r="JLL170" s="21"/>
      <c r="JLM170" s="21"/>
      <c r="JLN170" s="21"/>
      <c r="JLO170" s="21"/>
      <c r="JLP170" s="21"/>
      <c r="JLQ170" s="21"/>
      <c r="JLR170" s="21"/>
      <c r="JLS170" s="21"/>
      <c r="JLT170" s="22"/>
      <c r="JLU170" s="20"/>
      <c r="JLV170" s="21"/>
      <c r="JLW170" s="21"/>
      <c r="JLX170" s="21"/>
      <c r="JLY170" s="21"/>
      <c r="JLZ170" s="21"/>
      <c r="JMA170" s="21"/>
      <c r="JMB170" s="21"/>
      <c r="JMC170" s="21"/>
      <c r="JMD170" s="21"/>
      <c r="JME170" s="21"/>
      <c r="JMF170" s="22"/>
      <c r="JMG170" s="20"/>
      <c r="JMH170" s="21"/>
      <c r="JMI170" s="21"/>
      <c r="JMJ170" s="21"/>
      <c r="JMK170" s="21"/>
      <c r="JML170" s="21"/>
      <c r="JMM170" s="21"/>
      <c r="JMN170" s="21"/>
      <c r="JMO170" s="21"/>
      <c r="JMP170" s="21"/>
      <c r="JMQ170" s="21"/>
      <c r="JMR170" s="22"/>
      <c r="JMS170" s="20"/>
      <c r="JMT170" s="21"/>
      <c r="JMU170" s="21"/>
      <c r="JMV170" s="21"/>
      <c r="JMW170" s="21"/>
      <c r="JMX170" s="21"/>
      <c r="JMY170" s="21"/>
      <c r="JMZ170" s="21"/>
      <c r="JNA170" s="21"/>
      <c r="JNB170" s="21"/>
      <c r="JNC170" s="21"/>
      <c r="JND170" s="22"/>
      <c r="JNE170" s="20"/>
      <c r="JNF170" s="21"/>
      <c r="JNG170" s="21"/>
      <c r="JNH170" s="21"/>
      <c r="JNI170" s="21"/>
      <c r="JNJ170" s="21"/>
      <c r="JNK170" s="21"/>
      <c r="JNL170" s="21"/>
      <c r="JNM170" s="21"/>
      <c r="JNN170" s="21"/>
      <c r="JNO170" s="21"/>
      <c r="JNP170" s="22"/>
      <c r="JNQ170" s="20"/>
      <c r="JNR170" s="21"/>
      <c r="JNS170" s="21"/>
      <c r="JNT170" s="21"/>
      <c r="JNU170" s="21"/>
      <c r="JNV170" s="21"/>
      <c r="JNW170" s="21"/>
      <c r="JNX170" s="21"/>
      <c r="JNY170" s="21"/>
      <c r="JNZ170" s="21"/>
      <c r="JOA170" s="21"/>
      <c r="JOB170" s="22"/>
      <c r="JOC170" s="20"/>
      <c r="JOD170" s="21"/>
      <c r="JOE170" s="21"/>
      <c r="JOF170" s="21"/>
      <c r="JOG170" s="21"/>
      <c r="JOH170" s="21"/>
      <c r="JOI170" s="21"/>
      <c r="JOJ170" s="21"/>
      <c r="JOK170" s="21"/>
      <c r="JOL170" s="21"/>
      <c r="JOM170" s="21"/>
      <c r="JON170" s="22"/>
      <c r="JOO170" s="20"/>
      <c r="JOP170" s="21"/>
      <c r="JOQ170" s="21"/>
      <c r="JOR170" s="21"/>
      <c r="JOS170" s="21"/>
      <c r="JOT170" s="21"/>
      <c r="JOU170" s="21"/>
      <c r="JOV170" s="21"/>
      <c r="JOW170" s="21"/>
      <c r="JOX170" s="21"/>
      <c r="JOY170" s="21"/>
      <c r="JOZ170" s="22"/>
      <c r="JPA170" s="20"/>
      <c r="JPB170" s="21"/>
      <c r="JPC170" s="21"/>
      <c r="JPD170" s="21"/>
      <c r="JPE170" s="21"/>
      <c r="JPF170" s="21"/>
      <c r="JPG170" s="21"/>
      <c r="JPH170" s="21"/>
      <c r="JPI170" s="21"/>
      <c r="JPJ170" s="21"/>
      <c r="JPK170" s="21"/>
      <c r="JPL170" s="22"/>
      <c r="JPM170" s="20"/>
      <c r="JPN170" s="21"/>
      <c r="JPO170" s="21"/>
      <c r="JPP170" s="21"/>
      <c r="JPQ170" s="21"/>
      <c r="JPR170" s="21"/>
      <c r="JPS170" s="21"/>
      <c r="JPT170" s="21"/>
      <c r="JPU170" s="21"/>
      <c r="JPV170" s="21"/>
      <c r="JPW170" s="21"/>
      <c r="JPX170" s="22"/>
      <c r="JPY170" s="20"/>
      <c r="JPZ170" s="21"/>
      <c r="JQA170" s="21"/>
      <c r="JQB170" s="21"/>
      <c r="JQC170" s="21"/>
      <c r="JQD170" s="21"/>
      <c r="JQE170" s="21"/>
      <c r="JQF170" s="21"/>
      <c r="JQG170" s="21"/>
      <c r="JQH170" s="21"/>
      <c r="JQI170" s="21"/>
      <c r="JQJ170" s="22"/>
      <c r="JQK170" s="20"/>
      <c r="JQL170" s="21"/>
      <c r="JQM170" s="21"/>
      <c r="JQN170" s="21"/>
      <c r="JQO170" s="21"/>
      <c r="JQP170" s="21"/>
      <c r="JQQ170" s="21"/>
      <c r="JQR170" s="21"/>
      <c r="JQS170" s="21"/>
      <c r="JQT170" s="21"/>
      <c r="JQU170" s="21"/>
      <c r="JQV170" s="22"/>
      <c r="JQW170" s="20"/>
      <c r="JQX170" s="21"/>
      <c r="JQY170" s="21"/>
      <c r="JQZ170" s="21"/>
      <c r="JRA170" s="21"/>
      <c r="JRB170" s="21"/>
      <c r="JRC170" s="21"/>
      <c r="JRD170" s="21"/>
      <c r="JRE170" s="21"/>
      <c r="JRF170" s="21"/>
      <c r="JRG170" s="21"/>
      <c r="JRH170" s="22"/>
      <c r="JRI170" s="20"/>
      <c r="JRJ170" s="21"/>
      <c r="JRK170" s="21"/>
      <c r="JRL170" s="21"/>
      <c r="JRM170" s="21"/>
      <c r="JRN170" s="21"/>
      <c r="JRO170" s="21"/>
      <c r="JRP170" s="21"/>
      <c r="JRQ170" s="21"/>
      <c r="JRR170" s="21"/>
      <c r="JRS170" s="21"/>
      <c r="JRT170" s="22"/>
      <c r="JRU170" s="20"/>
      <c r="JRV170" s="21"/>
      <c r="JRW170" s="21"/>
      <c r="JRX170" s="21"/>
      <c r="JRY170" s="21"/>
      <c r="JRZ170" s="21"/>
      <c r="JSA170" s="21"/>
      <c r="JSB170" s="21"/>
      <c r="JSC170" s="21"/>
      <c r="JSD170" s="21"/>
      <c r="JSE170" s="21"/>
      <c r="JSF170" s="22"/>
      <c r="JSG170" s="20"/>
      <c r="JSH170" s="21"/>
      <c r="JSI170" s="21"/>
      <c r="JSJ170" s="21"/>
      <c r="JSK170" s="21"/>
      <c r="JSL170" s="21"/>
      <c r="JSM170" s="21"/>
      <c r="JSN170" s="21"/>
      <c r="JSO170" s="21"/>
      <c r="JSP170" s="21"/>
      <c r="JSQ170" s="21"/>
      <c r="JSR170" s="22"/>
      <c r="JSS170" s="20"/>
      <c r="JST170" s="21"/>
      <c r="JSU170" s="21"/>
      <c r="JSV170" s="21"/>
      <c r="JSW170" s="21"/>
      <c r="JSX170" s="21"/>
      <c r="JSY170" s="21"/>
      <c r="JSZ170" s="21"/>
      <c r="JTA170" s="21"/>
      <c r="JTB170" s="21"/>
      <c r="JTC170" s="21"/>
      <c r="JTD170" s="22"/>
      <c r="JTE170" s="20"/>
      <c r="JTF170" s="21"/>
      <c r="JTG170" s="21"/>
      <c r="JTH170" s="21"/>
      <c r="JTI170" s="21"/>
      <c r="JTJ170" s="21"/>
      <c r="JTK170" s="21"/>
      <c r="JTL170" s="21"/>
      <c r="JTM170" s="21"/>
      <c r="JTN170" s="21"/>
      <c r="JTO170" s="21"/>
      <c r="JTP170" s="22"/>
      <c r="JTQ170" s="20"/>
      <c r="JTR170" s="21"/>
      <c r="JTS170" s="21"/>
      <c r="JTT170" s="21"/>
      <c r="JTU170" s="21"/>
      <c r="JTV170" s="21"/>
      <c r="JTW170" s="21"/>
      <c r="JTX170" s="21"/>
      <c r="JTY170" s="21"/>
      <c r="JTZ170" s="21"/>
      <c r="JUA170" s="21"/>
      <c r="JUB170" s="22"/>
      <c r="JUC170" s="20"/>
      <c r="JUD170" s="21"/>
      <c r="JUE170" s="21"/>
      <c r="JUF170" s="21"/>
      <c r="JUG170" s="21"/>
      <c r="JUH170" s="21"/>
      <c r="JUI170" s="21"/>
      <c r="JUJ170" s="21"/>
      <c r="JUK170" s="21"/>
      <c r="JUL170" s="21"/>
      <c r="JUM170" s="21"/>
      <c r="JUN170" s="22"/>
      <c r="JUO170" s="20"/>
      <c r="JUP170" s="21"/>
      <c r="JUQ170" s="21"/>
      <c r="JUR170" s="21"/>
      <c r="JUS170" s="21"/>
      <c r="JUT170" s="21"/>
      <c r="JUU170" s="21"/>
      <c r="JUV170" s="21"/>
      <c r="JUW170" s="21"/>
      <c r="JUX170" s="21"/>
      <c r="JUY170" s="21"/>
      <c r="JUZ170" s="22"/>
      <c r="JVA170" s="20"/>
      <c r="JVB170" s="21"/>
      <c r="JVC170" s="21"/>
      <c r="JVD170" s="21"/>
      <c r="JVE170" s="21"/>
      <c r="JVF170" s="21"/>
      <c r="JVG170" s="21"/>
      <c r="JVH170" s="21"/>
      <c r="JVI170" s="21"/>
      <c r="JVJ170" s="21"/>
      <c r="JVK170" s="21"/>
      <c r="JVL170" s="22"/>
      <c r="JVM170" s="20"/>
      <c r="JVN170" s="21"/>
      <c r="JVO170" s="21"/>
      <c r="JVP170" s="21"/>
      <c r="JVQ170" s="21"/>
      <c r="JVR170" s="21"/>
      <c r="JVS170" s="21"/>
      <c r="JVT170" s="21"/>
      <c r="JVU170" s="21"/>
      <c r="JVV170" s="21"/>
      <c r="JVW170" s="21"/>
      <c r="JVX170" s="22"/>
      <c r="JVY170" s="20"/>
      <c r="JVZ170" s="21"/>
      <c r="JWA170" s="21"/>
      <c r="JWB170" s="21"/>
      <c r="JWC170" s="21"/>
      <c r="JWD170" s="21"/>
      <c r="JWE170" s="21"/>
      <c r="JWF170" s="21"/>
      <c r="JWG170" s="21"/>
      <c r="JWH170" s="21"/>
      <c r="JWI170" s="21"/>
      <c r="JWJ170" s="22"/>
      <c r="JWK170" s="20"/>
      <c r="JWL170" s="21"/>
      <c r="JWM170" s="21"/>
      <c r="JWN170" s="21"/>
      <c r="JWO170" s="21"/>
      <c r="JWP170" s="21"/>
      <c r="JWQ170" s="21"/>
      <c r="JWR170" s="21"/>
      <c r="JWS170" s="21"/>
      <c r="JWT170" s="21"/>
      <c r="JWU170" s="21"/>
      <c r="JWV170" s="22"/>
      <c r="JWW170" s="20"/>
      <c r="JWX170" s="21"/>
      <c r="JWY170" s="21"/>
      <c r="JWZ170" s="21"/>
      <c r="JXA170" s="21"/>
      <c r="JXB170" s="21"/>
      <c r="JXC170" s="21"/>
      <c r="JXD170" s="21"/>
      <c r="JXE170" s="21"/>
      <c r="JXF170" s="21"/>
      <c r="JXG170" s="21"/>
      <c r="JXH170" s="22"/>
      <c r="JXI170" s="20"/>
      <c r="JXJ170" s="21"/>
      <c r="JXK170" s="21"/>
      <c r="JXL170" s="21"/>
      <c r="JXM170" s="21"/>
      <c r="JXN170" s="21"/>
      <c r="JXO170" s="21"/>
      <c r="JXP170" s="21"/>
      <c r="JXQ170" s="21"/>
      <c r="JXR170" s="21"/>
      <c r="JXS170" s="21"/>
      <c r="JXT170" s="22"/>
      <c r="JXU170" s="20"/>
      <c r="JXV170" s="21"/>
      <c r="JXW170" s="21"/>
      <c r="JXX170" s="21"/>
      <c r="JXY170" s="21"/>
      <c r="JXZ170" s="21"/>
      <c r="JYA170" s="21"/>
      <c r="JYB170" s="21"/>
      <c r="JYC170" s="21"/>
      <c r="JYD170" s="21"/>
      <c r="JYE170" s="21"/>
      <c r="JYF170" s="22"/>
      <c r="JYG170" s="20"/>
      <c r="JYH170" s="21"/>
      <c r="JYI170" s="21"/>
      <c r="JYJ170" s="21"/>
      <c r="JYK170" s="21"/>
      <c r="JYL170" s="21"/>
      <c r="JYM170" s="21"/>
      <c r="JYN170" s="21"/>
      <c r="JYO170" s="21"/>
      <c r="JYP170" s="21"/>
      <c r="JYQ170" s="21"/>
      <c r="JYR170" s="22"/>
      <c r="JYS170" s="20"/>
      <c r="JYT170" s="21"/>
      <c r="JYU170" s="21"/>
      <c r="JYV170" s="21"/>
      <c r="JYW170" s="21"/>
      <c r="JYX170" s="21"/>
      <c r="JYY170" s="21"/>
      <c r="JYZ170" s="21"/>
      <c r="JZA170" s="21"/>
      <c r="JZB170" s="21"/>
      <c r="JZC170" s="21"/>
      <c r="JZD170" s="22"/>
      <c r="JZE170" s="20"/>
      <c r="JZF170" s="21"/>
      <c r="JZG170" s="21"/>
      <c r="JZH170" s="21"/>
      <c r="JZI170" s="21"/>
      <c r="JZJ170" s="21"/>
      <c r="JZK170" s="21"/>
      <c r="JZL170" s="21"/>
      <c r="JZM170" s="21"/>
      <c r="JZN170" s="21"/>
      <c r="JZO170" s="21"/>
      <c r="JZP170" s="22"/>
      <c r="JZQ170" s="20"/>
      <c r="JZR170" s="21"/>
      <c r="JZS170" s="21"/>
      <c r="JZT170" s="21"/>
      <c r="JZU170" s="21"/>
      <c r="JZV170" s="21"/>
      <c r="JZW170" s="21"/>
      <c r="JZX170" s="21"/>
      <c r="JZY170" s="21"/>
      <c r="JZZ170" s="21"/>
      <c r="KAA170" s="21"/>
      <c r="KAB170" s="22"/>
      <c r="KAC170" s="20"/>
      <c r="KAD170" s="21"/>
      <c r="KAE170" s="21"/>
      <c r="KAF170" s="21"/>
      <c r="KAG170" s="21"/>
      <c r="KAH170" s="21"/>
      <c r="KAI170" s="21"/>
      <c r="KAJ170" s="21"/>
      <c r="KAK170" s="21"/>
      <c r="KAL170" s="21"/>
      <c r="KAM170" s="21"/>
      <c r="KAN170" s="22"/>
      <c r="KAO170" s="20"/>
      <c r="KAP170" s="21"/>
      <c r="KAQ170" s="21"/>
      <c r="KAR170" s="21"/>
      <c r="KAS170" s="21"/>
      <c r="KAT170" s="21"/>
      <c r="KAU170" s="21"/>
      <c r="KAV170" s="21"/>
      <c r="KAW170" s="21"/>
      <c r="KAX170" s="21"/>
      <c r="KAY170" s="21"/>
      <c r="KAZ170" s="22"/>
      <c r="KBA170" s="20"/>
      <c r="KBB170" s="21"/>
      <c r="KBC170" s="21"/>
      <c r="KBD170" s="21"/>
      <c r="KBE170" s="21"/>
      <c r="KBF170" s="21"/>
      <c r="KBG170" s="21"/>
      <c r="KBH170" s="21"/>
      <c r="KBI170" s="21"/>
      <c r="KBJ170" s="21"/>
      <c r="KBK170" s="21"/>
      <c r="KBL170" s="22"/>
      <c r="KBM170" s="20"/>
      <c r="KBN170" s="21"/>
      <c r="KBO170" s="21"/>
      <c r="KBP170" s="21"/>
      <c r="KBQ170" s="21"/>
      <c r="KBR170" s="21"/>
      <c r="KBS170" s="21"/>
      <c r="KBT170" s="21"/>
      <c r="KBU170" s="21"/>
      <c r="KBV170" s="21"/>
      <c r="KBW170" s="21"/>
      <c r="KBX170" s="22"/>
      <c r="KBY170" s="20"/>
      <c r="KBZ170" s="21"/>
      <c r="KCA170" s="21"/>
      <c r="KCB170" s="21"/>
      <c r="KCC170" s="21"/>
      <c r="KCD170" s="21"/>
      <c r="KCE170" s="21"/>
      <c r="KCF170" s="21"/>
      <c r="KCG170" s="21"/>
      <c r="KCH170" s="21"/>
      <c r="KCI170" s="21"/>
      <c r="KCJ170" s="22"/>
      <c r="KCK170" s="20"/>
      <c r="KCL170" s="21"/>
      <c r="KCM170" s="21"/>
      <c r="KCN170" s="21"/>
      <c r="KCO170" s="21"/>
      <c r="KCP170" s="21"/>
      <c r="KCQ170" s="21"/>
      <c r="KCR170" s="21"/>
      <c r="KCS170" s="21"/>
      <c r="KCT170" s="21"/>
      <c r="KCU170" s="21"/>
      <c r="KCV170" s="22"/>
      <c r="KCW170" s="20"/>
      <c r="KCX170" s="21"/>
      <c r="KCY170" s="21"/>
      <c r="KCZ170" s="21"/>
      <c r="KDA170" s="21"/>
      <c r="KDB170" s="21"/>
      <c r="KDC170" s="21"/>
      <c r="KDD170" s="21"/>
      <c r="KDE170" s="21"/>
      <c r="KDF170" s="21"/>
      <c r="KDG170" s="21"/>
      <c r="KDH170" s="22"/>
      <c r="KDI170" s="20"/>
      <c r="KDJ170" s="21"/>
      <c r="KDK170" s="21"/>
      <c r="KDL170" s="21"/>
      <c r="KDM170" s="21"/>
      <c r="KDN170" s="21"/>
      <c r="KDO170" s="21"/>
      <c r="KDP170" s="21"/>
      <c r="KDQ170" s="21"/>
      <c r="KDR170" s="21"/>
      <c r="KDS170" s="21"/>
      <c r="KDT170" s="22"/>
      <c r="KDU170" s="20"/>
      <c r="KDV170" s="21"/>
      <c r="KDW170" s="21"/>
      <c r="KDX170" s="21"/>
      <c r="KDY170" s="21"/>
      <c r="KDZ170" s="21"/>
      <c r="KEA170" s="21"/>
      <c r="KEB170" s="21"/>
      <c r="KEC170" s="21"/>
      <c r="KED170" s="21"/>
      <c r="KEE170" s="21"/>
      <c r="KEF170" s="22"/>
      <c r="KEG170" s="20"/>
      <c r="KEH170" s="21"/>
      <c r="KEI170" s="21"/>
      <c r="KEJ170" s="21"/>
      <c r="KEK170" s="21"/>
      <c r="KEL170" s="21"/>
      <c r="KEM170" s="21"/>
      <c r="KEN170" s="21"/>
      <c r="KEO170" s="21"/>
      <c r="KEP170" s="21"/>
      <c r="KEQ170" s="21"/>
      <c r="KER170" s="22"/>
      <c r="KES170" s="20"/>
      <c r="KET170" s="21"/>
      <c r="KEU170" s="21"/>
      <c r="KEV170" s="21"/>
      <c r="KEW170" s="21"/>
      <c r="KEX170" s="21"/>
      <c r="KEY170" s="21"/>
      <c r="KEZ170" s="21"/>
      <c r="KFA170" s="21"/>
      <c r="KFB170" s="21"/>
      <c r="KFC170" s="21"/>
      <c r="KFD170" s="22"/>
      <c r="KFE170" s="20"/>
      <c r="KFF170" s="21"/>
      <c r="KFG170" s="21"/>
      <c r="KFH170" s="21"/>
      <c r="KFI170" s="21"/>
      <c r="KFJ170" s="21"/>
      <c r="KFK170" s="21"/>
      <c r="KFL170" s="21"/>
      <c r="KFM170" s="21"/>
      <c r="KFN170" s="21"/>
      <c r="KFO170" s="21"/>
      <c r="KFP170" s="22"/>
      <c r="KFQ170" s="20"/>
      <c r="KFR170" s="21"/>
      <c r="KFS170" s="21"/>
      <c r="KFT170" s="21"/>
      <c r="KFU170" s="21"/>
      <c r="KFV170" s="21"/>
      <c r="KFW170" s="21"/>
      <c r="KFX170" s="21"/>
      <c r="KFY170" s="21"/>
      <c r="KFZ170" s="21"/>
      <c r="KGA170" s="21"/>
      <c r="KGB170" s="22"/>
      <c r="KGC170" s="20"/>
      <c r="KGD170" s="21"/>
      <c r="KGE170" s="21"/>
      <c r="KGF170" s="21"/>
      <c r="KGG170" s="21"/>
      <c r="KGH170" s="21"/>
      <c r="KGI170" s="21"/>
      <c r="KGJ170" s="21"/>
      <c r="KGK170" s="21"/>
      <c r="KGL170" s="21"/>
      <c r="KGM170" s="21"/>
      <c r="KGN170" s="22"/>
      <c r="KGO170" s="20"/>
      <c r="KGP170" s="21"/>
      <c r="KGQ170" s="21"/>
      <c r="KGR170" s="21"/>
      <c r="KGS170" s="21"/>
      <c r="KGT170" s="21"/>
      <c r="KGU170" s="21"/>
      <c r="KGV170" s="21"/>
      <c r="KGW170" s="21"/>
      <c r="KGX170" s="21"/>
      <c r="KGY170" s="21"/>
      <c r="KGZ170" s="22"/>
      <c r="KHA170" s="20"/>
      <c r="KHB170" s="21"/>
      <c r="KHC170" s="21"/>
      <c r="KHD170" s="21"/>
      <c r="KHE170" s="21"/>
      <c r="KHF170" s="21"/>
      <c r="KHG170" s="21"/>
      <c r="KHH170" s="21"/>
      <c r="KHI170" s="21"/>
      <c r="KHJ170" s="21"/>
      <c r="KHK170" s="21"/>
      <c r="KHL170" s="22"/>
      <c r="KHM170" s="20"/>
      <c r="KHN170" s="21"/>
      <c r="KHO170" s="21"/>
      <c r="KHP170" s="21"/>
      <c r="KHQ170" s="21"/>
      <c r="KHR170" s="21"/>
      <c r="KHS170" s="21"/>
      <c r="KHT170" s="21"/>
      <c r="KHU170" s="21"/>
      <c r="KHV170" s="21"/>
      <c r="KHW170" s="21"/>
      <c r="KHX170" s="22"/>
      <c r="KHY170" s="20"/>
      <c r="KHZ170" s="21"/>
      <c r="KIA170" s="21"/>
      <c r="KIB170" s="21"/>
      <c r="KIC170" s="21"/>
      <c r="KID170" s="21"/>
      <c r="KIE170" s="21"/>
      <c r="KIF170" s="21"/>
      <c r="KIG170" s="21"/>
      <c r="KIH170" s="21"/>
      <c r="KII170" s="21"/>
      <c r="KIJ170" s="22"/>
      <c r="KIK170" s="20"/>
      <c r="KIL170" s="21"/>
      <c r="KIM170" s="21"/>
      <c r="KIN170" s="21"/>
      <c r="KIO170" s="21"/>
      <c r="KIP170" s="21"/>
      <c r="KIQ170" s="21"/>
      <c r="KIR170" s="21"/>
      <c r="KIS170" s="21"/>
      <c r="KIT170" s="21"/>
      <c r="KIU170" s="21"/>
      <c r="KIV170" s="22"/>
      <c r="KIW170" s="20"/>
      <c r="KIX170" s="21"/>
      <c r="KIY170" s="21"/>
      <c r="KIZ170" s="21"/>
      <c r="KJA170" s="21"/>
      <c r="KJB170" s="21"/>
      <c r="KJC170" s="21"/>
      <c r="KJD170" s="21"/>
      <c r="KJE170" s="21"/>
      <c r="KJF170" s="21"/>
      <c r="KJG170" s="21"/>
      <c r="KJH170" s="22"/>
      <c r="KJI170" s="20"/>
      <c r="KJJ170" s="21"/>
      <c r="KJK170" s="21"/>
      <c r="KJL170" s="21"/>
      <c r="KJM170" s="21"/>
      <c r="KJN170" s="21"/>
      <c r="KJO170" s="21"/>
      <c r="KJP170" s="21"/>
      <c r="KJQ170" s="21"/>
      <c r="KJR170" s="21"/>
      <c r="KJS170" s="21"/>
      <c r="KJT170" s="22"/>
      <c r="KJU170" s="20"/>
      <c r="KJV170" s="21"/>
      <c r="KJW170" s="21"/>
      <c r="KJX170" s="21"/>
      <c r="KJY170" s="21"/>
      <c r="KJZ170" s="21"/>
      <c r="KKA170" s="21"/>
      <c r="KKB170" s="21"/>
      <c r="KKC170" s="21"/>
      <c r="KKD170" s="21"/>
      <c r="KKE170" s="21"/>
      <c r="KKF170" s="22"/>
      <c r="KKG170" s="20"/>
      <c r="KKH170" s="21"/>
      <c r="KKI170" s="21"/>
      <c r="KKJ170" s="21"/>
      <c r="KKK170" s="21"/>
      <c r="KKL170" s="21"/>
      <c r="KKM170" s="21"/>
      <c r="KKN170" s="21"/>
      <c r="KKO170" s="21"/>
      <c r="KKP170" s="21"/>
      <c r="KKQ170" s="21"/>
      <c r="KKR170" s="22"/>
      <c r="KKS170" s="20"/>
      <c r="KKT170" s="21"/>
      <c r="KKU170" s="21"/>
      <c r="KKV170" s="21"/>
      <c r="KKW170" s="21"/>
      <c r="KKX170" s="21"/>
      <c r="KKY170" s="21"/>
      <c r="KKZ170" s="21"/>
      <c r="KLA170" s="21"/>
      <c r="KLB170" s="21"/>
      <c r="KLC170" s="21"/>
      <c r="KLD170" s="22"/>
      <c r="KLE170" s="20"/>
      <c r="KLF170" s="21"/>
      <c r="KLG170" s="21"/>
      <c r="KLH170" s="21"/>
      <c r="KLI170" s="21"/>
      <c r="KLJ170" s="21"/>
      <c r="KLK170" s="21"/>
      <c r="KLL170" s="21"/>
      <c r="KLM170" s="21"/>
      <c r="KLN170" s="21"/>
      <c r="KLO170" s="21"/>
      <c r="KLP170" s="22"/>
      <c r="KLQ170" s="20"/>
      <c r="KLR170" s="21"/>
      <c r="KLS170" s="21"/>
      <c r="KLT170" s="21"/>
      <c r="KLU170" s="21"/>
      <c r="KLV170" s="21"/>
      <c r="KLW170" s="21"/>
      <c r="KLX170" s="21"/>
      <c r="KLY170" s="21"/>
      <c r="KLZ170" s="21"/>
      <c r="KMA170" s="21"/>
      <c r="KMB170" s="22"/>
      <c r="KMC170" s="20"/>
      <c r="KMD170" s="21"/>
      <c r="KME170" s="21"/>
      <c r="KMF170" s="21"/>
      <c r="KMG170" s="21"/>
      <c r="KMH170" s="21"/>
      <c r="KMI170" s="21"/>
      <c r="KMJ170" s="21"/>
      <c r="KMK170" s="21"/>
      <c r="KML170" s="21"/>
      <c r="KMM170" s="21"/>
      <c r="KMN170" s="22"/>
      <c r="KMO170" s="20"/>
      <c r="KMP170" s="21"/>
      <c r="KMQ170" s="21"/>
      <c r="KMR170" s="21"/>
      <c r="KMS170" s="21"/>
      <c r="KMT170" s="21"/>
      <c r="KMU170" s="21"/>
      <c r="KMV170" s="21"/>
      <c r="KMW170" s="21"/>
      <c r="KMX170" s="21"/>
      <c r="KMY170" s="21"/>
      <c r="KMZ170" s="22"/>
      <c r="KNA170" s="20"/>
      <c r="KNB170" s="21"/>
      <c r="KNC170" s="21"/>
      <c r="KND170" s="21"/>
      <c r="KNE170" s="21"/>
      <c r="KNF170" s="21"/>
      <c r="KNG170" s="21"/>
      <c r="KNH170" s="21"/>
      <c r="KNI170" s="21"/>
      <c r="KNJ170" s="21"/>
      <c r="KNK170" s="21"/>
      <c r="KNL170" s="22"/>
      <c r="KNM170" s="20"/>
      <c r="KNN170" s="21"/>
      <c r="KNO170" s="21"/>
      <c r="KNP170" s="21"/>
      <c r="KNQ170" s="21"/>
      <c r="KNR170" s="21"/>
      <c r="KNS170" s="21"/>
      <c r="KNT170" s="21"/>
      <c r="KNU170" s="21"/>
      <c r="KNV170" s="21"/>
      <c r="KNW170" s="21"/>
      <c r="KNX170" s="22"/>
      <c r="KNY170" s="20"/>
      <c r="KNZ170" s="21"/>
      <c r="KOA170" s="21"/>
      <c r="KOB170" s="21"/>
      <c r="KOC170" s="21"/>
      <c r="KOD170" s="21"/>
      <c r="KOE170" s="21"/>
      <c r="KOF170" s="21"/>
      <c r="KOG170" s="21"/>
      <c r="KOH170" s="21"/>
      <c r="KOI170" s="21"/>
      <c r="KOJ170" s="22"/>
      <c r="KOK170" s="20"/>
      <c r="KOL170" s="21"/>
      <c r="KOM170" s="21"/>
      <c r="KON170" s="21"/>
      <c r="KOO170" s="21"/>
      <c r="KOP170" s="21"/>
      <c r="KOQ170" s="21"/>
      <c r="KOR170" s="21"/>
      <c r="KOS170" s="21"/>
      <c r="KOT170" s="21"/>
      <c r="KOU170" s="21"/>
      <c r="KOV170" s="22"/>
      <c r="KOW170" s="20"/>
      <c r="KOX170" s="21"/>
      <c r="KOY170" s="21"/>
      <c r="KOZ170" s="21"/>
      <c r="KPA170" s="21"/>
      <c r="KPB170" s="21"/>
      <c r="KPC170" s="21"/>
      <c r="KPD170" s="21"/>
      <c r="KPE170" s="21"/>
      <c r="KPF170" s="21"/>
      <c r="KPG170" s="21"/>
      <c r="KPH170" s="22"/>
      <c r="KPI170" s="20"/>
      <c r="KPJ170" s="21"/>
      <c r="KPK170" s="21"/>
      <c r="KPL170" s="21"/>
      <c r="KPM170" s="21"/>
      <c r="KPN170" s="21"/>
      <c r="KPO170" s="21"/>
      <c r="KPP170" s="21"/>
      <c r="KPQ170" s="21"/>
      <c r="KPR170" s="21"/>
      <c r="KPS170" s="21"/>
      <c r="KPT170" s="22"/>
      <c r="KPU170" s="20"/>
      <c r="KPV170" s="21"/>
      <c r="KPW170" s="21"/>
      <c r="KPX170" s="21"/>
      <c r="KPY170" s="21"/>
      <c r="KPZ170" s="21"/>
      <c r="KQA170" s="21"/>
      <c r="KQB170" s="21"/>
      <c r="KQC170" s="21"/>
      <c r="KQD170" s="21"/>
      <c r="KQE170" s="21"/>
      <c r="KQF170" s="22"/>
      <c r="KQG170" s="20"/>
      <c r="KQH170" s="21"/>
      <c r="KQI170" s="21"/>
      <c r="KQJ170" s="21"/>
      <c r="KQK170" s="21"/>
      <c r="KQL170" s="21"/>
      <c r="KQM170" s="21"/>
      <c r="KQN170" s="21"/>
      <c r="KQO170" s="21"/>
      <c r="KQP170" s="21"/>
      <c r="KQQ170" s="21"/>
      <c r="KQR170" s="22"/>
      <c r="KQS170" s="20"/>
      <c r="KQT170" s="21"/>
      <c r="KQU170" s="21"/>
      <c r="KQV170" s="21"/>
      <c r="KQW170" s="21"/>
      <c r="KQX170" s="21"/>
      <c r="KQY170" s="21"/>
      <c r="KQZ170" s="21"/>
      <c r="KRA170" s="21"/>
      <c r="KRB170" s="21"/>
      <c r="KRC170" s="21"/>
      <c r="KRD170" s="22"/>
      <c r="KRE170" s="20"/>
      <c r="KRF170" s="21"/>
      <c r="KRG170" s="21"/>
      <c r="KRH170" s="21"/>
      <c r="KRI170" s="21"/>
      <c r="KRJ170" s="21"/>
      <c r="KRK170" s="21"/>
      <c r="KRL170" s="21"/>
      <c r="KRM170" s="21"/>
      <c r="KRN170" s="21"/>
      <c r="KRO170" s="21"/>
      <c r="KRP170" s="22"/>
      <c r="KRQ170" s="20"/>
      <c r="KRR170" s="21"/>
      <c r="KRS170" s="21"/>
      <c r="KRT170" s="21"/>
      <c r="KRU170" s="21"/>
      <c r="KRV170" s="21"/>
      <c r="KRW170" s="21"/>
      <c r="KRX170" s="21"/>
      <c r="KRY170" s="21"/>
      <c r="KRZ170" s="21"/>
      <c r="KSA170" s="21"/>
      <c r="KSB170" s="22"/>
      <c r="KSC170" s="20"/>
      <c r="KSD170" s="21"/>
      <c r="KSE170" s="21"/>
      <c r="KSF170" s="21"/>
      <c r="KSG170" s="21"/>
      <c r="KSH170" s="21"/>
      <c r="KSI170" s="21"/>
      <c r="KSJ170" s="21"/>
      <c r="KSK170" s="21"/>
      <c r="KSL170" s="21"/>
      <c r="KSM170" s="21"/>
      <c r="KSN170" s="22"/>
      <c r="KSO170" s="20"/>
      <c r="KSP170" s="21"/>
      <c r="KSQ170" s="21"/>
      <c r="KSR170" s="21"/>
      <c r="KSS170" s="21"/>
      <c r="KST170" s="21"/>
      <c r="KSU170" s="21"/>
      <c r="KSV170" s="21"/>
      <c r="KSW170" s="21"/>
      <c r="KSX170" s="21"/>
      <c r="KSY170" s="21"/>
      <c r="KSZ170" s="22"/>
      <c r="KTA170" s="20"/>
      <c r="KTB170" s="21"/>
      <c r="KTC170" s="21"/>
      <c r="KTD170" s="21"/>
      <c r="KTE170" s="21"/>
      <c r="KTF170" s="21"/>
      <c r="KTG170" s="21"/>
      <c r="KTH170" s="21"/>
      <c r="KTI170" s="21"/>
      <c r="KTJ170" s="21"/>
      <c r="KTK170" s="21"/>
      <c r="KTL170" s="22"/>
      <c r="KTM170" s="20"/>
      <c r="KTN170" s="21"/>
      <c r="KTO170" s="21"/>
      <c r="KTP170" s="21"/>
      <c r="KTQ170" s="21"/>
      <c r="KTR170" s="21"/>
      <c r="KTS170" s="21"/>
      <c r="KTT170" s="21"/>
      <c r="KTU170" s="21"/>
      <c r="KTV170" s="21"/>
      <c r="KTW170" s="21"/>
      <c r="KTX170" s="22"/>
      <c r="KTY170" s="20"/>
      <c r="KTZ170" s="21"/>
      <c r="KUA170" s="21"/>
      <c r="KUB170" s="21"/>
      <c r="KUC170" s="21"/>
      <c r="KUD170" s="21"/>
      <c r="KUE170" s="21"/>
      <c r="KUF170" s="21"/>
      <c r="KUG170" s="21"/>
      <c r="KUH170" s="21"/>
      <c r="KUI170" s="21"/>
      <c r="KUJ170" s="22"/>
      <c r="KUK170" s="20"/>
      <c r="KUL170" s="21"/>
      <c r="KUM170" s="21"/>
      <c r="KUN170" s="21"/>
      <c r="KUO170" s="21"/>
      <c r="KUP170" s="21"/>
      <c r="KUQ170" s="21"/>
      <c r="KUR170" s="21"/>
      <c r="KUS170" s="21"/>
      <c r="KUT170" s="21"/>
      <c r="KUU170" s="21"/>
      <c r="KUV170" s="22"/>
      <c r="KUW170" s="20"/>
      <c r="KUX170" s="21"/>
      <c r="KUY170" s="21"/>
      <c r="KUZ170" s="21"/>
      <c r="KVA170" s="21"/>
      <c r="KVB170" s="21"/>
      <c r="KVC170" s="21"/>
      <c r="KVD170" s="21"/>
      <c r="KVE170" s="21"/>
      <c r="KVF170" s="21"/>
      <c r="KVG170" s="21"/>
      <c r="KVH170" s="22"/>
      <c r="KVI170" s="20"/>
      <c r="KVJ170" s="21"/>
      <c r="KVK170" s="21"/>
      <c r="KVL170" s="21"/>
      <c r="KVM170" s="21"/>
      <c r="KVN170" s="21"/>
      <c r="KVO170" s="21"/>
      <c r="KVP170" s="21"/>
      <c r="KVQ170" s="21"/>
      <c r="KVR170" s="21"/>
      <c r="KVS170" s="21"/>
      <c r="KVT170" s="22"/>
      <c r="KVU170" s="20"/>
      <c r="KVV170" s="21"/>
      <c r="KVW170" s="21"/>
      <c r="KVX170" s="21"/>
      <c r="KVY170" s="21"/>
      <c r="KVZ170" s="21"/>
      <c r="KWA170" s="21"/>
      <c r="KWB170" s="21"/>
      <c r="KWC170" s="21"/>
      <c r="KWD170" s="21"/>
      <c r="KWE170" s="21"/>
      <c r="KWF170" s="22"/>
      <c r="KWG170" s="20"/>
      <c r="KWH170" s="21"/>
      <c r="KWI170" s="21"/>
      <c r="KWJ170" s="21"/>
      <c r="KWK170" s="21"/>
      <c r="KWL170" s="21"/>
      <c r="KWM170" s="21"/>
      <c r="KWN170" s="21"/>
      <c r="KWO170" s="21"/>
      <c r="KWP170" s="21"/>
      <c r="KWQ170" s="21"/>
      <c r="KWR170" s="22"/>
      <c r="KWS170" s="20"/>
      <c r="KWT170" s="21"/>
      <c r="KWU170" s="21"/>
      <c r="KWV170" s="21"/>
      <c r="KWW170" s="21"/>
      <c r="KWX170" s="21"/>
      <c r="KWY170" s="21"/>
      <c r="KWZ170" s="21"/>
      <c r="KXA170" s="21"/>
      <c r="KXB170" s="21"/>
      <c r="KXC170" s="21"/>
      <c r="KXD170" s="22"/>
      <c r="KXE170" s="20"/>
      <c r="KXF170" s="21"/>
      <c r="KXG170" s="21"/>
      <c r="KXH170" s="21"/>
      <c r="KXI170" s="21"/>
      <c r="KXJ170" s="21"/>
      <c r="KXK170" s="21"/>
      <c r="KXL170" s="21"/>
      <c r="KXM170" s="21"/>
      <c r="KXN170" s="21"/>
      <c r="KXO170" s="21"/>
      <c r="KXP170" s="22"/>
      <c r="KXQ170" s="20"/>
      <c r="KXR170" s="21"/>
      <c r="KXS170" s="21"/>
      <c r="KXT170" s="21"/>
      <c r="KXU170" s="21"/>
      <c r="KXV170" s="21"/>
      <c r="KXW170" s="21"/>
      <c r="KXX170" s="21"/>
      <c r="KXY170" s="21"/>
      <c r="KXZ170" s="21"/>
      <c r="KYA170" s="21"/>
      <c r="KYB170" s="22"/>
      <c r="KYC170" s="20"/>
      <c r="KYD170" s="21"/>
      <c r="KYE170" s="21"/>
      <c r="KYF170" s="21"/>
      <c r="KYG170" s="21"/>
      <c r="KYH170" s="21"/>
      <c r="KYI170" s="21"/>
      <c r="KYJ170" s="21"/>
      <c r="KYK170" s="21"/>
      <c r="KYL170" s="21"/>
      <c r="KYM170" s="21"/>
      <c r="KYN170" s="22"/>
      <c r="KYO170" s="20"/>
      <c r="KYP170" s="21"/>
      <c r="KYQ170" s="21"/>
      <c r="KYR170" s="21"/>
      <c r="KYS170" s="21"/>
      <c r="KYT170" s="21"/>
      <c r="KYU170" s="21"/>
      <c r="KYV170" s="21"/>
      <c r="KYW170" s="21"/>
      <c r="KYX170" s="21"/>
      <c r="KYY170" s="21"/>
      <c r="KYZ170" s="22"/>
      <c r="KZA170" s="20"/>
      <c r="KZB170" s="21"/>
      <c r="KZC170" s="21"/>
      <c r="KZD170" s="21"/>
      <c r="KZE170" s="21"/>
      <c r="KZF170" s="21"/>
      <c r="KZG170" s="21"/>
      <c r="KZH170" s="21"/>
      <c r="KZI170" s="21"/>
      <c r="KZJ170" s="21"/>
      <c r="KZK170" s="21"/>
      <c r="KZL170" s="22"/>
      <c r="KZM170" s="20"/>
      <c r="KZN170" s="21"/>
      <c r="KZO170" s="21"/>
      <c r="KZP170" s="21"/>
      <c r="KZQ170" s="21"/>
      <c r="KZR170" s="21"/>
      <c r="KZS170" s="21"/>
      <c r="KZT170" s="21"/>
      <c r="KZU170" s="21"/>
      <c r="KZV170" s="21"/>
      <c r="KZW170" s="21"/>
      <c r="KZX170" s="22"/>
      <c r="KZY170" s="20"/>
      <c r="KZZ170" s="21"/>
      <c r="LAA170" s="21"/>
      <c r="LAB170" s="21"/>
      <c r="LAC170" s="21"/>
      <c r="LAD170" s="21"/>
      <c r="LAE170" s="21"/>
      <c r="LAF170" s="21"/>
      <c r="LAG170" s="21"/>
      <c r="LAH170" s="21"/>
      <c r="LAI170" s="21"/>
      <c r="LAJ170" s="22"/>
      <c r="LAK170" s="20"/>
      <c r="LAL170" s="21"/>
      <c r="LAM170" s="21"/>
      <c r="LAN170" s="21"/>
      <c r="LAO170" s="21"/>
      <c r="LAP170" s="21"/>
      <c r="LAQ170" s="21"/>
      <c r="LAR170" s="21"/>
      <c r="LAS170" s="21"/>
      <c r="LAT170" s="21"/>
      <c r="LAU170" s="21"/>
      <c r="LAV170" s="22"/>
      <c r="LAW170" s="20"/>
      <c r="LAX170" s="21"/>
      <c r="LAY170" s="21"/>
      <c r="LAZ170" s="21"/>
      <c r="LBA170" s="21"/>
      <c r="LBB170" s="21"/>
      <c r="LBC170" s="21"/>
      <c r="LBD170" s="21"/>
      <c r="LBE170" s="21"/>
      <c r="LBF170" s="21"/>
      <c r="LBG170" s="21"/>
      <c r="LBH170" s="22"/>
      <c r="LBI170" s="20"/>
      <c r="LBJ170" s="21"/>
      <c r="LBK170" s="21"/>
      <c r="LBL170" s="21"/>
      <c r="LBM170" s="21"/>
      <c r="LBN170" s="21"/>
      <c r="LBO170" s="21"/>
      <c r="LBP170" s="21"/>
      <c r="LBQ170" s="21"/>
      <c r="LBR170" s="21"/>
      <c r="LBS170" s="21"/>
      <c r="LBT170" s="22"/>
      <c r="LBU170" s="20"/>
      <c r="LBV170" s="21"/>
      <c r="LBW170" s="21"/>
      <c r="LBX170" s="21"/>
      <c r="LBY170" s="21"/>
      <c r="LBZ170" s="21"/>
      <c r="LCA170" s="21"/>
      <c r="LCB170" s="21"/>
      <c r="LCC170" s="21"/>
      <c r="LCD170" s="21"/>
      <c r="LCE170" s="21"/>
      <c r="LCF170" s="22"/>
      <c r="LCG170" s="20"/>
      <c r="LCH170" s="21"/>
      <c r="LCI170" s="21"/>
      <c r="LCJ170" s="21"/>
      <c r="LCK170" s="21"/>
      <c r="LCL170" s="21"/>
      <c r="LCM170" s="21"/>
      <c r="LCN170" s="21"/>
      <c r="LCO170" s="21"/>
      <c r="LCP170" s="21"/>
      <c r="LCQ170" s="21"/>
      <c r="LCR170" s="22"/>
      <c r="LCS170" s="20"/>
      <c r="LCT170" s="21"/>
      <c r="LCU170" s="21"/>
      <c r="LCV170" s="21"/>
      <c r="LCW170" s="21"/>
      <c r="LCX170" s="21"/>
      <c r="LCY170" s="21"/>
      <c r="LCZ170" s="21"/>
      <c r="LDA170" s="21"/>
      <c r="LDB170" s="21"/>
      <c r="LDC170" s="21"/>
      <c r="LDD170" s="22"/>
      <c r="LDE170" s="20"/>
      <c r="LDF170" s="21"/>
      <c r="LDG170" s="21"/>
      <c r="LDH170" s="21"/>
      <c r="LDI170" s="21"/>
      <c r="LDJ170" s="21"/>
      <c r="LDK170" s="21"/>
      <c r="LDL170" s="21"/>
      <c r="LDM170" s="21"/>
      <c r="LDN170" s="21"/>
      <c r="LDO170" s="21"/>
      <c r="LDP170" s="22"/>
      <c r="LDQ170" s="20"/>
      <c r="LDR170" s="21"/>
      <c r="LDS170" s="21"/>
      <c r="LDT170" s="21"/>
      <c r="LDU170" s="21"/>
      <c r="LDV170" s="21"/>
      <c r="LDW170" s="21"/>
      <c r="LDX170" s="21"/>
      <c r="LDY170" s="21"/>
      <c r="LDZ170" s="21"/>
      <c r="LEA170" s="21"/>
      <c r="LEB170" s="22"/>
      <c r="LEC170" s="20"/>
      <c r="LED170" s="21"/>
      <c r="LEE170" s="21"/>
      <c r="LEF170" s="21"/>
      <c r="LEG170" s="21"/>
      <c r="LEH170" s="21"/>
      <c r="LEI170" s="21"/>
      <c r="LEJ170" s="21"/>
      <c r="LEK170" s="21"/>
      <c r="LEL170" s="21"/>
      <c r="LEM170" s="21"/>
      <c r="LEN170" s="22"/>
      <c r="LEO170" s="20"/>
      <c r="LEP170" s="21"/>
      <c r="LEQ170" s="21"/>
      <c r="LER170" s="21"/>
      <c r="LES170" s="21"/>
      <c r="LET170" s="21"/>
      <c r="LEU170" s="21"/>
      <c r="LEV170" s="21"/>
      <c r="LEW170" s="21"/>
      <c r="LEX170" s="21"/>
      <c r="LEY170" s="21"/>
      <c r="LEZ170" s="22"/>
      <c r="LFA170" s="20"/>
      <c r="LFB170" s="21"/>
      <c r="LFC170" s="21"/>
      <c r="LFD170" s="21"/>
      <c r="LFE170" s="21"/>
      <c r="LFF170" s="21"/>
      <c r="LFG170" s="21"/>
      <c r="LFH170" s="21"/>
      <c r="LFI170" s="21"/>
      <c r="LFJ170" s="21"/>
      <c r="LFK170" s="21"/>
      <c r="LFL170" s="22"/>
      <c r="LFM170" s="20"/>
      <c r="LFN170" s="21"/>
      <c r="LFO170" s="21"/>
      <c r="LFP170" s="21"/>
      <c r="LFQ170" s="21"/>
      <c r="LFR170" s="21"/>
      <c r="LFS170" s="21"/>
      <c r="LFT170" s="21"/>
      <c r="LFU170" s="21"/>
      <c r="LFV170" s="21"/>
      <c r="LFW170" s="21"/>
      <c r="LFX170" s="22"/>
      <c r="LFY170" s="20"/>
      <c r="LFZ170" s="21"/>
      <c r="LGA170" s="21"/>
      <c r="LGB170" s="21"/>
      <c r="LGC170" s="21"/>
      <c r="LGD170" s="21"/>
      <c r="LGE170" s="21"/>
      <c r="LGF170" s="21"/>
      <c r="LGG170" s="21"/>
      <c r="LGH170" s="21"/>
      <c r="LGI170" s="21"/>
      <c r="LGJ170" s="22"/>
      <c r="LGK170" s="20"/>
      <c r="LGL170" s="21"/>
      <c r="LGM170" s="21"/>
      <c r="LGN170" s="21"/>
      <c r="LGO170" s="21"/>
      <c r="LGP170" s="21"/>
      <c r="LGQ170" s="21"/>
      <c r="LGR170" s="21"/>
      <c r="LGS170" s="21"/>
      <c r="LGT170" s="21"/>
      <c r="LGU170" s="21"/>
      <c r="LGV170" s="22"/>
      <c r="LGW170" s="20"/>
      <c r="LGX170" s="21"/>
      <c r="LGY170" s="21"/>
      <c r="LGZ170" s="21"/>
      <c r="LHA170" s="21"/>
      <c r="LHB170" s="21"/>
      <c r="LHC170" s="21"/>
      <c r="LHD170" s="21"/>
      <c r="LHE170" s="21"/>
      <c r="LHF170" s="21"/>
      <c r="LHG170" s="21"/>
      <c r="LHH170" s="22"/>
      <c r="LHI170" s="20"/>
      <c r="LHJ170" s="21"/>
      <c r="LHK170" s="21"/>
      <c r="LHL170" s="21"/>
      <c r="LHM170" s="21"/>
      <c r="LHN170" s="21"/>
      <c r="LHO170" s="21"/>
      <c r="LHP170" s="21"/>
      <c r="LHQ170" s="21"/>
      <c r="LHR170" s="21"/>
      <c r="LHS170" s="21"/>
      <c r="LHT170" s="22"/>
      <c r="LHU170" s="20"/>
      <c r="LHV170" s="21"/>
      <c r="LHW170" s="21"/>
      <c r="LHX170" s="21"/>
      <c r="LHY170" s="21"/>
      <c r="LHZ170" s="21"/>
      <c r="LIA170" s="21"/>
      <c r="LIB170" s="21"/>
      <c r="LIC170" s="21"/>
      <c r="LID170" s="21"/>
      <c r="LIE170" s="21"/>
      <c r="LIF170" s="22"/>
      <c r="LIG170" s="20"/>
      <c r="LIH170" s="21"/>
      <c r="LII170" s="21"/>
      <c r="LIJ170" s="21"/>
      <c r="LIK170" s="21"/>
      <c r="LIL170" s="21"/>
      <c r="LIM170" s="21"/>
      <c r="LIN170" s="21"/>
      <c r="LIO170" s="21"/>
      <c r="LIP170" s="21"/>
      <c r="LIQ170" s="21"/>
      <c r="LIR170" s="22"/>
      <c r="LIS170" s="20"/>
      <c r="LIT170" s="21"/>
      <c r="LIU170" s="21"/>
      <c r="LIV170" s="21"/>
      <c r="LIW170" s="21"/>
      <c r="LIX170" s="21"/>
      <c r="LIY170" s="21"/>
      <c r="LIZ170" s="21"/>
      <c r="LJA170" s="21"/>
      <c r="LJB170" s="21"/>
      <c r="LJC170" s="21"/>
      <c r="LJD170" s="22"/>
      <c r="LJE170" s="20"/>
      <c r="LJF170" s="21"/>
      <c r="LJG170" s="21"/>
      <c r="LJH170" s="21"/>
      <c r="LJI170" s="21"/>
      <c r="LJJ170" s="21"/>
      <c r="LJK170" s="21"/>
      <c r="LJL170" s="21"/>
      <c r="LJM170" s="21"/>
      <c r="LJN170" s="21"/>
      <c r="LJO170" s="21"/>
      <c r="LJP170" s="22"/>
      <c r="LJQ170" s="20"/>
      <c r="LJR170" s="21"/>
      <c r="LJS170" s="21"/>
      <c r="LJT170" s="21"/>
      <c r="LJU170" s="21"/>
      <c r="LJV170" s="21"/>
      <c r="LJW170" s="21"/>
      <c r="LJX170" s="21"/>
      <c r="LJY170" s="21"/>
      <c r="LJZ170" s="21"/>
      <c r="LKA170" s="21"/>
      <c r="LKB170" s="22"/>
      <c r="LKC170" s="20"/>
      <c r="LKD170" s="21"/>
      <c r="LKE170" s="21"/>
      <c r="LKF170" s="21"/>
      <c r="LKG170" s="21"/>
      <c r="LKH170" s="21"/>
      <c r="LKI170" s="21"/>
      <c r="LKJ170" s="21"/>
      <c r="LKK170" s="21"/>
      <c r="LKL170" s="21"/>
      <c r="LKM170" s="21"/>
      <c r="LKN170" s="22"/>
      <c r="LKO170" s="20"/>
      <c r="LKP170" s="21"/>
      <c r="LKQ170" s="21"/>
      <c r="LKR170" s="21"/>
      <c r="LKS170" s="21"/>
      <c r="LKT170" s="21"/>
      <c r="LKU170" s="21"/>
      <c r="LKV170" s="21"/>
      <c r="LKW170" s="21"/>
      <c r="LKX170" s="21"/>
      <c r="LKY170" s="21"/>
      <c r="LKZ170" s="22"/>
      <c r="LLA170" s="20"/>
      <c r="LLB170" s="21"/>
      <c r="LLC170" s="21"/>
      <c r="LLD170" s="21"/>
      <c r="LLE170" s="21"/>
      <c r="LLF170" s="21"/>
      <c r="LLG170" s="21"/>
      <c r="LLH170" s="21"/>
      <c r="LLI170" s="21"/>
      <c r="LLJ170" s="21"/>
      <c r="LLK170" s="21"/>
      <c r="LLL170" s="22"/>
      <c r="LLM170" s="20"/>
      <c r="LLN170" s="21"/>
      <c r="LLO170" s="21"/>
      <c r="LLP170" s="21"/>
      <c r="LLQ170" s="21"/>
      <c r="LLR170" s="21"/>
      <c r="LLS170" s="21"/>
      <c r="LLT170" s="21"/>
      <c r="LLU170" s="21"/>
      <c r="LLV170" s="21"/>
      <c r="LLW170" s="21"/>
      <c r="LLX170" s="22"/>
      <c r="LLY170" s="20"/>
      <c r="LLZ170" s="21"/>
      <c r="LMA170" s="21"/>
      <c r="LMB170" s="21"/>
      <c r="LMC170" s="21"/>
      <c r="LMD170" s="21"/>
      <c r="LME170" s="21"/>
      <c r="LMF170" s="21"/>
      <c r="LMG170" s="21"/>
      <c r="LMH170" s="21"/>
      <c r="LMI170" s="21"/>
      <c r="LMJ170" s="22"/>
      <c r="LMK170" s="20"/>
      <c r="LML170" s="21"/>
      <c r="LMM170" s="21"/>
      <c r="LMN170" s="21"/>
      <c r="LMO170" s="21"/>
      <c r="LMP170" s="21"/>
      <c r="LMQ170" s="21"/>
      <c r="LMR170" s="21"/>
      <c r="LMS170" s="21"/>
      <c r="LMT170" s="21"/>
      <c r="LMU170" s="21"/>
      <c r="LMV170" s="22"/>
      <c r="LMW170" s="20"/>
      <c r="LMX170" s="21"/>
      <c r="LMY170" s="21"/>
      <c r="LMZ170" s="21"/>
      <c r="LNA170" s="21"/>
      <c r="LNB170" s="21"/>
      <c r="LNC170" s="21"/>
      <c r="LND170" s="21"/>
      <c r="LNE170" s="21"/>
      <c r="LNF170" s="21"/>
      <c r="LNG170" s="21"/>
      <c r="LNH170" s="22"/>
      <c r="LNI170" s="20"/>
      <c r="LNJ170" s="21"/>
      <c r="LNK170" s="21"/>
      <c r="LNL170" s="21"/>
      <c r="LNM170" s="21"/>
      <c r="LNN170" s="21"/>
      <c r="LNO170" s="21"/>
      <c r="LNP170" s="21"/>
      <c r="LNQ170" s="21"/>
      <c r="LNR170" s="21"/>
      <c r="LNS170" s="21"/>
      <c r="LNT170" s="22"/>
      <c r="LNU170" s="20"/>
      <c r="LNV170" s="21"/>
      <c r="LNW170" s="21"/>
      <c r="LNX170" s="21"/>
      <c r="LNY170" s="21"/>
      <c r="LNZ170" s="21"/>
      <c r="LOA170" s="21"/>
      <c r="LOB170" s="21"/>
      <c r="LOC170" s="21"/>
      <c r="LOD170" s="21"/>
      <c r="LOE170" s="21"/>
      <c r="LOF170" s="22"/>
      <c r="LOG170" s="20"/>
      <c r="LOH170" s="21"/>
      <c r="LOI170" s="21"/>
      <c r="LOJ170" s="21"/>
      <c r="LOK170" s="21"/>
      <c r="LOL170" s="21"/>
      <c r="LOM170" s="21"/>
      <c r="LON170" s="21"/>
      <c r="LOO170" s="21"/>
      <c r="LOP170" s="21"/>
      <c r="LOQ170" s="21"/>
      <c r="LOR170" s="22"/>
      <c r="LOS170" s="20"/>
      <c r="LOT170" s="21"/>
      <c r="LOU170" s="21"/>
      <c r="LOV170" s="21"/>
      <c r="LOW170" s="21"/>
      <c r="LOX170" s="21"/>
      <c r="LOY170" s="21"/>
      <c r="LOZ170" s="21"/>
      <c r="LPA170" s="21"/>
      <c r="LPB170" s="21"/>
      <c r="LPC170" s="21"/>
      <c r="LPD170" s="22"/>
      <c r="LPE170" s="20"/>
      <c r="LPF170" s="21"/>
      <c r="LPG170" s="21"/>
      <c r="LPH170" s="21"/>
      <c r="LPI170" s="21"/>
      <c r="LPJ170" s="21"/>
      <c r="LPK170" s="21"/>
      <c r="LPL170" s="21"/>
      <c r="LPM170" s="21"/>
      <c r="LPN170" s="21"/>
      <c r="LPO170" s="21"/>
      <c r="LPP170" s="22"/>
      <c r="LPQ170" s="20"/>
      <c r="LPR170" s="21"/>
      <c r="LPS170" s="21"/>
      <c r="LPT170" s="21"/>
      <c r="LPU170" s="21"/>
      <c r="LPV170" s="21"/>
      <c r="LPW170" s="21"/>
      <c r="LPX170" s="21"/>
      <c r="LPY170" s="21"/>
      <c r="LPZ170" s="21"/>
      <c r="LQA170" s="21"/>
      <c r="LQB170" s="22"/>
      <c r="LQC170" s="20"/>
      <c r="LQD170" s="21"/>
      <c r="LQE170" s="21"/>
      <c r="LQF170" s="21"/>
      <c r="LQG170" s="21"/>
      <c r="LQH170" s="21"/>
      <c r="LQI170" s="21"/>
      <c r="LQJ170" s="21"/>
      <c r="LQK170" s="21"/>
      <c r="LQL170" s="21"/>
      <c r="LQM170" s="21"/>
      <c r="LQN170" s="22"/>
      <c r="LQO170" s="20"/>
      <c r="LQP170" s="21"/>
      <c r="LQQ170" s="21"/>
      <c r="LQR170" s="21"/>
      <c r="LQS170" s="21"/>
      <c r="LQT170" s="21"/>
      <c r="LQU170" s="21"/>
      <c r="LQV170" s="21"/>
      <c r="LQW170" s="21"/>
      <c r="LQX170" s="21"/>
      <c r="LQY170" s="21"/>
      <c r="LQZ170" s="22"/>
      <c r="LRA170" s="20"/>
      <c r="LRB170" s="21"/>
      <c r="LRC170" s="21"/>
      <c r="LRD170" s="21"/>
      <c r="LRE170" s="21"/>
      <c r="LRF170" s="21"/>
      <c r="LRG170" s="21"/>
      <c r="LRH170" s="21"/>
      <c r="LRI170" s="21"/>
      <c r="LRJ170" s="21"/>
      <c r="LRK170" s="21"/>
      <c r="LRL170" s="22"/>
      <c r="LRM170" s="20"/>
      <c r="LRN170" s="21"/>
      <c r="LRO170" s="21"/>
      <c r="LRP170" s="21"/>
      <c r="LRQ170" s="21"/>
      <c r="LRR170" s="21"/>
      <c r="LRS170" s="21"/>
      <c r="LRT170" s="21"/>
      <c r="LRU170" s="21"/>
      <c r="LRV170" s="21"/>
      <c r="LRW170" s="21"/>
      <c r="LRX170" s="22"/>
      <c r="LRY170" s="20"/>
      <c r="LRZ170" s="21"/>
      <c r="LSA170" s="21"/>
      <c r="LSB170" s="21"/>
      <c r="LSC170" s="21"/>
      <c r="LSD170" s="21"/>
      <c r="LSE170" s="21"/>
      <c r="LSF170" s="21"/>
      <c r="LSG170" s="21"/>
      <c r="LSH170" s="21"/>
      <c r="LSI170" s="21"/>
      <c r="LSJ170" s="22"/>
      <c r="LSK170" s="20"/>
      <c r="LSL170" s="21"/>
      <c r="LSM170" s="21"/>
      <c r="LSN170" s="21"/>
      <c r="LSO170" s="21"/>
      <c r="LSP170" s="21"/>
      <c r="LSQ170" s="21"/>
      <c r="LSR170" s="21"/>
      <c r="LSS170" s="21"/>
      <c r="LST170" s="21"/>
      <c r="LSU170" s="21"/>
      <c r="LSV170" s="22"/>
      <c r="LSW170" s="20"/>
      <c r="LSX170" s="21"/>
      <c r="LSY170" s="21"/>
      <c r="LSZ170" s="21"/>
      <c r="LTA170" s="21"/>
      <c r="LTB170" s="21"/>
      <c r="LTC170" s="21"/>
      <c r="LTD170" s="21"/>
      <c r="LTE170" s="21"/>
      <c r="LTF170" s="21"/>
      <c r="LTG170" s="21"/>
      <c r="LTH170" s="22"/>
      <c r="LTI170" s="20"/>
      <c r="LTJ170" s="21"/>
      <c r="LTK170" s="21"/>
      <c r="LTL170" s="21"/>
      <c r="LTM170" s="21"/>
      <c r="LTN170" s="21"/>
      <c r="LTO170" s="21"/>
      <c r="LTP170" s="21"/>
      <c r="LTQ170" s="21"/>
      <c r="LTR170" s="21"/>
      <c r="LTS170" s="21"/>
      <c r="LTT170" s="22"/>
      <c r="LTU170" s="20"/>
      <c r="LTV170" s="21"/>
      <c r="LTW170" s="21"/>
      <c r="LTX170" s="21"/>
      <c r="LTY170" s="21"/>
      <c r="LTZ170" s="21"/>
      <c r="LUA170" s="21"/>
      <c r="LUB170" s="21"/>
      <c r="LUC170" s="21"/>
      <c r="LUD170" s="21"/>
      <c r="LUE170" s="21"/>
      <c r="LUF170" s="22"/>
      <c r="LUG170" s="20"/>
      <c r="LUH170" s="21"/>
      <c r="LUI170" s="21"/>
      <c r="LUJ170" s="21"/>
      <c r="LUK170" s="21"/>
      <c r="LUL170" s="21"/>
      <c r="LUM170" s="21"/>
      <c r="LUN170" s="21"/>
      <c r="LUO170" s="21"/>
      <c r="LUP170" s="21"/>
      <c r="LUQ170" s="21"/>
      <c r="LUR170" s="22"/>
      <c r="LUS170" s="20"/>
      <c r="LUT170" s="21"/>
      <c r="LUU170" s="21"/>
      <c r="LUV170" s="21"/>
      <c r="LUW170" s="21"/>
      <c r="LUX170" s="21"/>
      <c r="LUY170" s="21"/>
      <c r="LUZ170" s="21"/>
      <c r="LVA170" s="21"/>
      <c r="LVB170" s="21"/>
      <c r="LVC170" s="21"/>
      <c r="LVD170" s="22"/>
      <c r="LVE170" s="20"/>
      <c r="LVF170" s="21"/>
      <c r="LVG170" s="21"/>
      <c r="LVH170" s="21"/>
      <c r="LVI170" s="21"/>
      <c r="LVJ170" s="21"/>
      <c r="LVK170" s="21"/>
      <c r="LVL170" s="21"/>
      <c r="LVM170" s="21"/>
      <c r="LVN170" s="21"/>
      <c r="LVO170" s="21"/>
      <c r="LVP170" s="22"/>
      <c r="LVQ170" s="20"/>
      <c r="LVR170" s="21"/>
      <c r="LVS170" s="21"/>
      <c r="LVT170" s="21"/>
      <c r="LVU170" s="21"/>
      <c r="LVV170" s="21"/>
      <c r="LVW170" s="21"/>
      <c r="LVX170" s="21"/>
      <c r="LVY170" s="21"/>
      <c r="LVZ170" s="21"/>
      <c r="LWA170" s="21"/>
      <c r="LWB170" s="22"/>
      <c r="LWC170" s="20"/>
      <c r="LWD170" s="21"/>
      <c r="LWE170" s="21"/>
      <c r="LWF170" s="21"/>
      <c r="LWG170" s="21"/>
      <c r="LWH170" s="21"/>
      <c r="LWI170" s="21"/>
      <c r="LWJ170" s="21"/>
      <c r="LWK170" s="21"/>
      <c r="LWL170" s="21"/>
      <c r="LWM170" s="21"/>
      <c r="LWN170" s="22"/>
      <c r="LWO170" s="20"/>
      <c r="LWP170" s="21"/>
      <c r="LWQ170" s="21"/>
      <c r="LWR170" s="21"/>
      <c r="LWS170" s="21"/>
      <c r="LWT170" s="21"/>
      <c r="LWU170" s="21"/>
      <c r="LWV170" s="21"/>
      <c r="LWW170" s="21"/>
      <c r="LWX170" s="21"/>
      <c r="LWY170" s="21"/>
      <c r="LWZ170" s="22"/>
      <c r="LXA170" s="20"/>
      <c r="LXB170" s="21"/>
      <c r="LXC170" s="21"/>
      <c r="LXD170" s="21"/>
      <c r="LXE170" s="21"/>
      <c r="LXF170" s="21"/>
      <c r="LXG170" s="21"/>
      <c r="LXH170" s="21"/>
      <c r="LXI170" s="21"/>
      <c r="LXJ170" s="21"/>
      <c r="LXK170" s="21"/>
      <c r="LXL170" s="22"/>
      <c r="LXM170" s="20"/>
      <c r="LXN170" s="21"/>
      <c r="LXO170" s="21"/>
      <c r="LXP170" s="21"/>
      <c r="LXQ170" s="21"/>
      <c r="LXR170" s="21"/>
      <c r="LXS170" s="21"/>
      <c r="LXT170" s="21"/>
      <c r="LXU170" s="21"/>
      <c r="LXV170" s="21"/>
      <c r="LXW170" s="21"/>
      <c r="LXX170" s="22"/>
      <c r="LXY170" s="20"/>
      <c r="LXZ170" s="21"/>
      <c r="LYA170" s="21"/>
      <c r="LYB170" s="21"/>
      <c r="LYC170" s="21"/>
      <c r="LYD170" s="21"/>
      <c r="LYE170" s="21"/>
      <c r="LYF170" s="21"/>
      <c r="LYG170" s="21"/>
      <c r="LYH170" s="21"/>
      <c r="LYI170" s="21"/>
      <c r="LYJ170" s="22"/>
      <c r="LYK170" s="20"/>
      <c r="LYL170" s="21"/>
      <c r="LYM170" s="21"/>
      <c r="LYN170" s="21"/>
      <c r="LYO170" s="21"/>
      <c r="LYP170" s="21"/>
      <c r="LYQ170" s="21"/>
      <c r="LYR170" s="21"/>
      <c r="LYS170" s="21"/>
      <c r="LYT170" s="21"/>
      <c r="LYU170" s="21"/>
      <c r="LYV170" s="22"/>
      <c r="LYW170" s="20"/>
      <c r="LYX170" s="21"/>
      <c r="LYY170" s="21"/>
      <c r="LYZ170" s="21"/>
      <c r="LZA170" s="21"/>
      <c r="LZB170" s="21"/>
      <c r="LZC170" s="21"/>
      <c r="LZD170" s="21"/>
      <c r="LZE170" s="21"/>
      <c r="LZF170" s="21"/>
      <c r="LZG170" s="21"/>
      <c r="LZH170" s="22"/>
      <c r="LZI170" s="20"/>
      <c r="LZJ170" s="21"/>
      <c r="LZK170" s="21"/>
      <c r="LZL170" s="21"/>
      <c r="LZM170" s="21"/>
      <c r="LZN170" s="21"/>
      <c r="LZO170" s="21"/>
      <c r="LZP170" s="21"/>
      <c r="LZQ170" s="21"/>
      <c r="LZR170" s="21"/>
      <c r="LZS170" s="21"/>
      <c r="LZT170" s="22"/>
      <c r="LZU170" s="20"/>
      <c r="LZV170" s="21"/>
      <c r="LZW170" s="21"/>
      <c r="LZX170" s="21"/>
      <c r="LZY170" s="21"/>
      <c r="LZZ170" s="21"/>
      <c r="MAA170" s="21"/>
      <c r="MAB170" s="21"/>
      <c r="MAC170" s="21"/>
      <c r="MAD170" s="21"/>
      <c r="MAE170" s="21"/>
      <c r="MAF170" s="22"/>
      <c r="MAG170" s="20"/>
      <c r="MAH170" s="21"/>
      <c r="MAI170" s="21"/>
      <c r="MAJ170" s="21"/>
      <c r="MAK170" s="21"/>
      <c r="MAL170" s="21"/>
      <c r="MAM170" s="21"/>
      <c r="MAN170" s="21"/>
      <c r="MAO170" s="21"/>
      <c r="MAP170" s="21"/>
      <c r="MAQ170" s="21"/>
      <c r="MAR170" s="22"/>
      <c r="MAS170" s="20"/>
      <c r="MAT170" s="21"/>
      <c r="MAU170" s="21"/>
      <c r="MAV170" s="21"/>
      <c r="MAW170" s="21"/>
      <c r="MAX170" s="21"/>
      <c r="MAY170" s="21"/>
      <c r="MAZ170" s="21"/>
      <c r="MBA170" s="21"/>
      <c r="MBB170" s="21"/>
      <c r="MBC170" s="21"/>
      <c r="MBD170" s="22"/>
      <c r="MBE170" s="20"/>
      <c r="MBF170" s="21"/>
      <c r="MBG170" s="21"/>
      <c r="MBH170" s="21"/>
      <c r="MBI170" s="21"/>
      <c r="MBJ170" s="21"/>
      <c r="MBK170" s="21"/>
      <c r="MBL170" s="21"/>
      <c r="MBM170" s="21"/>
      <c r="MBN170" s="21"/>
      <c r="MBO170" s="21"/>
      <c r="MBP170" s="22"/>
      <c r="MBQ170" s="20"/>
      <c r="MBR170" s="21"/>
      <c r="MBS170" s="21"/>
      <c r="MBT170" s="21"/>
      <c r="MBU170" s="21"/>
      <c r="MBV170" s="21"/>
      <c r="MBW170" s="21"/>
      <c r="MBX170" s="21"/>
      <c r="MBY170" s="21"/>
      <c r="MBZ170" s="21"/>
      <c r="MCA170" s="21"/>
      <c r="MCB170" s="22"/>
      <c r="MCC170" s="20"/>
      <c r="MCD170" s="21"/>
      <c r="MCE170" s="21"/>
      <c r="MCF170" s="21"/>
      <c r="MCG170" s="21"/>
      <c r="MCH170" s="21"/>
      <c r="MCI170" s="21"/>
      <c r="MCJ170" s="21"/>
      <c r="MCK170" s="21"/>
      <c r="MCL170" s="21"/>
      <c r="MCM170" s="21"/>
      <c r="MCN170" s="22"/>
      <c r="MCO170" s="20"/>
      <c r="MCP170" s="21"/>
      <c r="MCQ170" s="21"/>
      <c r="MCR170" s="21"/>
      <c r="MCS170" s="21"/>
      <c r="MCT170" s="21"/>
      <c r="MCU170" s="21"/>
      <c r="MCV170" s="21"/>
      <c r="MCW170" s="21"/>
      <c r="MCX170" s="21"/>
      <c r="MCY170" s="21"/>
      <c r="MCZ170" s="22"/>
      <c r="MDA170" s="20"/>
      <c r="MDB170" s="21"/>
      <c r="MDC170" s="21"/>
      <c r="MDD170" s="21"/>
      <c r="MDE170" s="21"/>
      <c r="MDF170" s="21"/>
      <c r="MDG170" s="21"/>
      <c r="MDH170" s="21"/>
      <c r="MDI170" s="21"/>
      <c r="MDJ170" s="21"/>
      <c r="MDK170" s="21"/>
      <c r="MDL170" s="22"/>
      <c r="MDM170" s="20"/>
      <c r="MDN170" s="21"/>
      <c r="MDO170" s="21"/>
      <c r="MDP170" s="21"/>
      <c r="MDQ170" s="21"/>
      <c r="MDR170" s="21"/>
      <c r="MDS170" s="21"/>
      <c r="MDT170" s="21"/>
      <c r="MDU170" s="21"/>
      <c r="MDV170" s="21"/>
      <c r="MDW170" s="21"/>
      <c r="MDX170" s="22"/>
      <c r="MDY170" s="20"/>
      <c r="MDZ170" s="21"/>
      <c r="MEA170" s="21"/>
      <c r="MEB170" s="21"/>
      <c r="MEC170" s="21"/>
      <c r="MED170" s="21"/>
      <c r="MEE170" s="21"/>
      <c r="MEF170" s="21"/>
      <c r="MEG170" s="21"/>
      <c r="MEH170" s="21"/>
      <c r="MEI170" s="21"/>
      <c r="MEJ170" s="22"/>
      <c r="MEK170" s="20"/>
      <c r="MEL170" s="21"/>
      <c r="MEM170" s="21"/>
      <c r="MEN170" s="21"/>
      <c r="MEO170" s="21"/>
      <c r="MEP170" s="21"/>
      <c r="MEQ170" s="21"/>
      <c r="MER170" s="21"/>
      <c r="MES170" s="21"/>
      <c r="MET170" s="21"/>
      <c r="MEU170" s="21"/>
      <c r="MEV170" s="22"/>
      <c r="MEW170" s="20"/>
      <c r="MEX170" s="21"/>
      <c r="MEY170" s="21"/>
      <c r="MEZ170" s="21"/>
      <c r="MFA170" s="21"/>
      <c r="MFB170" s="21"/>
      <c r="MFC170" s="21"/>
      <c r="MFD170" s="21"/>
      <c r="MFE170" s="21"/>
      <c r="MFF170" s="21"/>
      <c r="MFG170" s="21"/>
      <c r="MFH170" s="22"/>
      <c r="MFI170" s="20"/>
      <c r="MFJ170" s="21"/>
      <c r="MFK170" s="21"/>
      <c r="MFL170" s="21"/>
      <c r="MFM170" s="21"/>
      <c r="MFN170" s="21"/>
      <c r="MFO170" s="21"/>
      <c r="MFP170" s="21"/>
      <c r="MFQ170" s="21"/>
      <c r="MFR170" s="21"/>
      <c r="MFS170" s="21"/>
      <c r="MFT170" s="22"/>
      <c r="MFU170" s="20"/>
      <c r="MFV170" s="21"/>
      <c r="MFW170" s="21"/>
      <c r="MFX170" s="21"/>
      <c r="MFY170" s="21"/>
      <c r="MFZ170" s="21"/>
      <c r="MGA170" s="21"/>
      <c r="MGB170" s="21"/>
      <c r="MGC170" s="21"/>
      <c r="MGD170" s="21"/>
      <c r="MGE170" s="21"/>
      <c r="MGF170" s="22"/>
      <c r="MGG170" s="20"/>
      <c r="MGH170" s="21"/>
      <c r="MGI170" s="21"/>
      <c r="MGJ170" s="21"/>
      <c r="MGK170" s="21"/>
      <c r="MGL170" s="21"/>
      <c r="MGM170" s="21"/>
      <c r="MGN170" s="21"/>
      <c r="MGO170" s="21"/>
      <c r="MGP170" s="21"/>
      <c r="MGQ170" s="21"/>
      <c r="MGR170" s="22"/>
      <c r="MGS170" s="20"/>
      <c r="MGT170" s="21"/>
      <c r="MGU170" s="21"/>
      <c r="MGV170" s="21"/>
      <c r="MGW170" s="21"/>
      <c r="MGX170" s="21"/>
      <c r="MGY170" s="21"/>
      <c r="MGZ170" s="21"/>
      <c r="MHA170" s="21"/>
      <c r="MHB170" s="21"/>
      <c r="MHC170" s="21"/>
      <c r="MHD170" s="22"/>
      <c r="MHE170" s="20"/>
      <c r="MHF170" s="21"/>
      <c r="MHG170" s="21"/>
      <c r="MHH170" s="21"/>
      <c r="MHI170" s="21"/>
      <c r="MHJ170" s="21"/>
      <c r="MHK170" s="21"/>
      <c r="MHL170" s="21"/>
      <c r="MHM170" s="21"/>
      <c r="MHN170" s="21"/>
      <c r="MHO170" s="21"/>
      <c r="MHP170" s="22"/>
      <c r="MHQ170" s="20"/>
      <c r="MHR170" s="21"/>
      <c r="MHS170" s="21"/>
      <c r="MHT170" s="21"/>
      <c r="MHU170" s="21"/>
      <c r="MHV170" s="21"/>
      <c r="MHW170" s="21"/>
      <c r="MHX170" s="21"/>
      <c r="MHY170" s="21"/>
      <c r="MHZ170" s="21"/>
      <c r="MIA170" s="21"/>
      <c r="MIB170" s="22"/>
      <c r="MIC170" s="20"/>
      <c r="MID170" s="21"/>
      <c r="MIE170" s="21"/>
      <c r="MIF170" s="21"/>
      <c r="MIG170" s="21"/>
      <c r="MIH170" s="21"/>
      <c r="MII170" s="21"/>
      <c r="MIJ170" s="21"/>
      <c r="MIK170" s="21"/>
      <c r="MIL170" s="21"/>
      <c r="MIM170" s="21"/>
      <c r="MIN170" s="22"/>
      <c r="MIO170" s="20"/>
      <c r="MIP170" s="21"/>
      <c r="MIQ170" s="21"/>
      <c r="MIR170" s="21"/>
      <c r="MIS170" s="21"/>
      <c r="MIT170" s="21"/>
      <c r="MIU170" s="21"/>
      <c r="MIV170" s="21"/>
      <c r="MIW170" s="21"/>
      <c r="MIX170" s="21"/>
      <c r="MIY170" s="21"/>
      <c r="MIZ170" s="22"/>
      <c r="MJA170" s="20"/>
      <c r="MJB170" s="21"/>
      <c r="MJC170" s="21"/>
      <c r="MJD170" s="21"/>
      <c r="MJE170" s="21"/>
      <c r="MJF170" s="21"/>
      <c r="MJG170" s="21"/>
      <c r="MJH170" s="21"/>
      <c r="MJI170" s="21"/>
      <c r="MJJ170" s="21"/>
      <c r="MJK170" s="21"/>
      <c r="MJL170" s="22"/>
      <c r="MJM170" s="20"/>
      <c r="MJN170" s="21"/>
      <c r="MJO170" s="21"/>
      <c r="MJP170" s="21"/>
      <c r="MJQ170" s="21"/>
      <c r="MJR170" s="21"/>
      <c r="MJS170" s="21"/>
      <c r="MJT170" s="21"/>
      <c r="MJU170" s="21"/>
      <c r="MJV170" s="21"/>
      <c r="MJW170" s="21"/>
      <c r="MJX170" s="22"/>
      <c r="MJY170" s="20"/>
      <c r="MJZ170" s="21"/>
      <c r="MKA170" s="21"/>
      <c r="MKB170" s="21"/>
      <c r="MKC170" s="21"/>
      <c r="MKD170" s="21"/>
      <c r="MKE170" s="21"/>
      <c r="MKF170" s="21"/>
      <c r="MKG170" s="21"/>
      <c r="MKH170" s="21"/>
      <c r="MKI170" s="21"/>
      <c r="MKJ170" s="22"/>
      <c r="MKK170" s="20"/>
      <c r="MKL170" s="21"/>
      <c r="MKM170" s="21"/>
      <c r="MKN170" s="21"/>
      <c r="MKO170" s="21"/>
      <c r="MKP170" s="21"/>
      <c r="MKQ170" s="21"/>
      <c r="MKR170" s="21"/>
      <c r="MKS170" s="21"/>
      <c r="MKT170" s="21"/>
      <c r="MKU170" s="21"/>
      <c r="MKV170" s="22"/>
      <c r="MKW170" s="20"/>
      <c r="MKX170" s="21"/>
      <c r="MKY170" s="21"/>
      <c r="MKZ170" s="21"/>
      <c r="MLA170" s="21"/>
      <c r="MLB170" s="21"/>
      <c r="MLC170" s="21"/>
      <c r="MLD170" s="21"/>
      <c r="MLE170" s="21"/>
      <c r="MLF170" s="21"/>
      <c r="MLG170" s="21"/>
      <c r="MLH170" s="22"/>
      <c r="MLI170" s="20"/>
      <c r="MLJ170" s="21"/>
      <c r="MLK170" s="21"/>
      <c r="MLL170" s="21"/>
      <c r="MLM170" s="21"/>
      <c r="MLN170" s="21"/>
      <c r="MLO170" s="21"/>
      <c r="MLP170" s="21"/>
      <c r="MLQ170" s="21"/>
      <c r="MLR170" s="21"/>
      <c r="MLS170" s="21"/>
      <c r="MLT170" s="22"/>
      <c r="MLU170" s="20"/>
      <c r="MLV170" s="21"/>
      <c r="MLW170" s="21"/>
      <c r="MLX170" s="21"/>
      <c r="MLY170" s="21"/>
      <c r="MLZ170" s="21"/>
      <c r="MMA170" s="21"/>
      <c r="MMB170" s="21"/>
      <c r="MMC170" s="21"/>
      <c r="MMD170" s="21"/>
      <c r="MME170" s="21"/>
      <c r="MMF170" s="22"/>
      <c r="MMG170" s="20"/>
      <c r="MMH170" s="21"/>
      <c r="MMI170" s="21"/>
      <c r="MMJ170" s="21"/>
      <c r="MMK170" s="21"/>
      <c r="MML170" s="21"/>
      <c r="MMM170" s="21"/>
      <c r="MMN170" s="21"/>
      <c r="MMO170" s="21"/>
      <c r="MMP170" s="21"/>
      <c r="MMQ170" s="21"/>
      <c r="MMR170" s="22"/>
      <c r="MMS170" s="20"/>
      <c r="MMT170" s="21"/>
      <c r="MMU170" s="21"/>
      <c r="MMV170" s="21"/>
      <c r="MMW170" s="21"/>
      <c r="MMX170" s="21"/>
      <c r="MMY170" s="21"/>
      <c r="MMZ170" s="21"/>
      <c r="MNA170" s="21"/>
      <c r="MNB170" s="21"/>
      <c r="MNC170" s="21"/>
      <c r="MND170" s="22"/>
      <c r="MNE170" s="20"/>
      <c r="MNF170" s="21"/>
      <c r="MNG170" s="21"/>
      <c r="MNH170" s="21"/>
      <c r="MNI170" s="21"/>
      <c r="MNJ170" s="21"/>
      <c r="MNK170" s="21"/>
      <c r="MNL170" s="21"/>
      <c r="MNM170" s="21"/>
      <c r="MNN170" s="21"/>
      <c r="MNO170" s="21"/>
      <c r="MNP170" s="22"/>
      <c r="MNQ170" s="20"/>
      <c r="MNR170" s="21"/>
      <c r="MNS170" s="21"/>
      <c r="MNT170" s="21"/>
      <c r="MNU170" s="21"/>
      <c r="MNV170" s="21"/>
      <c r="MNW170" s="21"/>
      <c r="MNX170" s="21"/>
      <c r="MNY170" s="21"/>
      <c r="MNZ170" s="21"/>
      <c r="MOA170" s="21"/>
      <c r="MOB170" s="22"/>
      <c r="MOC170" s="20"/>
      <c r="MOD170" s="21"/>
      <c r="MOE170" s="21"/>
      <c r="MOF170" s="21"/>
      <c r="MOG170" s="21"/>
      <c r="MOH170" s="21"/>
      <c r="MOI170" s="21"/>
      <c r="MOJ170" s="21"/>
      <c r="MOK170" s="21"/>
      <c r="MOL170" s="21"/>
      <c r="MOM170" s="21"/>
      <c r="MON170" s="22"/>
      <c r="MOO170" s="20"/>
      <c r="MOP170" s="21"/>
      <c r="MOQ170" s="21"/>
      <c r="MOR170" s="21"/>
      <c r="MOS170" s="21"/>
      <c r="MOT170" s="21"/>
      <c r="MOU170" s="21"/>
      <c r="MOV170" s="21"/>
      <c r="MOW170" s="21"/>
      <c r="MOX170" s="21"/>
      <c r="MOY170" s="21"/>
      <c r="MOZ170" s="22"/>
      <c r="MPA170" s="20"/>
      <c r="MPB170" s="21"/>
      <c r="MPC170" s="21"/>
      <c r="MPD170" s="21"/>
      <c r="MPE170" s="21"/>
      <c r="MPF170" s="21"/>
      <c r="MPG170" s="21"/>
      <c r="MPH170" s="21"/>
      <c r="MPI170" s="21"/>
      <c r="MPJ170" s="21"/>
      <c r="MPK170" s="21"/>
      <c r="MPL170" s="22"/>
      <c r="MPM170" s="20"/>
      <c r="MPN170" s="21"/>
      <c r="MPO170" s="21"/>
      <c r="MPP170" s="21"/>
      <c r="MPQ170" s="21"/>
      <c r="MPR170" s="21"/>
      <c r="MPS170" s="21"/>
      <c r="MPT170" s="21"/>
      <c r="MPU170" s="21"/>
      <c r="MPV170" s="21"/>
      <c r="MPW170" s="21"/>
      <c r="MPX170" s="22"/>
      <c r="MPY170" s="20"/>
      <c r="MPZ170" s="21"/>
      <c r="MQA170" s="21"/>
      <c r="MQB170" s="21"/>
      <c r="MQC170" s="21"/>
      <c r="MQD170" s="21"/>
      <c r="MQE170" s="21"/>
      <c r="MQF170" s="21"/>
      <c r="MQG170" s="21"/>
      <c r="MQH170" s="21"/>
      <c r="MQI170" s="21"/>
      <c r="MQJ170" s="22"/>
      <c r="MQK170" s="20"/>
      <c r="MQL170" s="21"/>
      <c r="MQM170" s="21"/>
      <c r="MQN170" s="21"/>
      <c r="MQO170" s="21"/>
      <c r="MQP170" s="21"/>
      <c r="MQQ170" s="21"/>
      <c r="MQR170" s="21"/>
      <c r="MQS170" s="21"/>
      <c r="MQT170" s="21"/>
      <c r="MQU170" s="21"/>
      <c r="MQV170" s="22"/>
      <c r="MQW170" s="20"/>
      <c r="MQX170" s="21"/>
      <c r="MQY170" s="21"/>
      <c r="MQZ170" s="21"/>
      <c r="MRA170" s="21"/>
      <c r="MRB170" s="21"/>
      <c r="MRC170" s="21"/>
      <c r="MRD170" s="21"/>
      <c r="MRE170" s="21"/>
      <c r="MRF170" s="21"/>
      <c r="MRG170" s="21"/>
      <c r="MRH170" s="22"/>
      <c r="MRI170" s="20"/>
      <c r="MRJ170" s="21"/>
      <c r="MRK170" s="21"/>
      <c r="MRL170" s="21"/>
      <c r="MRM170" s="21"/>
      <c r="MRN170" s="21"/>
      <c r="MRO170" s="21"/>
      <c r="MRP170" s="21"/>
      <c r="MRQ170" s="21"/>
      <c r="MRR170" s="21"/>
      <c r="MRS170" s="21"/>
      <c r="MRT170" s="22"/>
      <c r="MRU170" s="20"/>
      <c r="MRV170" s="21"/>
      <c r="MRW170" s="21"/>
      <c r="MRX170" s="21"/>
      <c r="MRY170" s="21"/>
      <c r="MRZ170" s="21"/>
      <c r="MSA170" s="21"/>
      <c r="MSB170" s="21"/>
      <c r="MSC170" s="21"/>
      <c r="MSD170" s="21"/>
      <c r="MSE170" s="21"/>
      <c r="MSF170" s="22"/>
      <c r="MSG170" s="20"/>
      <c r="MSH170" s="21"/>
      <c r="MSI170" s="21"/>
      <c r="MSJ170" s="21"/>
      <c r="MSK170" s="21"/>
      <c r="MSL170" s="21"/>
      <c r="MSM170" s="21"/>
      <c r="MSN170" s="21"/>
      <c r="MSO170" s="21"/>
      <c r="MSP170" s="21"/>
      <c r="MSQ170" s="21"/>
      <c r="MSR170" s="22"/>
      <c r="MSS170" s="20"/>
      <c r="MST170" s="21"/>
      <c r="MSU170" s="21"/>
      <c r="MSV170" s="21"/>
      <c r="MSW170" s="21"/>
      <c r="MSX170" s="21"/>
      <c r="MSY170" s="21"/>
      <c r="MSZ170" s="21"/>
      <c r="MTA170" s="21"/>
      <c r="MTB170" s="21"/>
      <c r="MTC170" s="21"/>
      <c r="MTD170" s="22"/>
      <c r="MTE170" s="20"/>
      <c r="MTF170" s="21"/>
      <c r="MTG170" s="21"/>
      <c r="MTH170" s="21"/>
      <c r="MTI170" s="21"/>
      <c r="MTJ170" s="21"/>
      <c r="MTK170" s="21"/>
      <c r="MTL170" s="21"/>
      <c r="MTM170" s="21"/>
      <c r="MTN170" s="21"/>
      <c r="MTO170" s="21"/>
      <c r="MTP170" s="22"/>
      <c r="MTQ170" s="20"/>
      <c r="MTR170" s="21"/>
      <c r="MTS170" s="21"/>
      <c r="MTT170" s="21"/>
      <c r="MTU170" s="21"/>
      <c r="MTV170" s="21"/>
      <c r="MTW170" s="21"/>
      <c r="MTX170" s="21"/>
      <c r="MTY170" s="21"/>
      <c r="MTZ170" s="21"/>
      <c r="MUA170" s="21"/>
      <c r="MUB170" s="22"/>
      <c r="MUC170" s="20"/>
      <c r="MUD170" s="21"/>
      <c r="MUE170" s="21"/>
      <c r="MUF170" s="21"/>
      <c r="MUG170" s="21"/>
      <c r="MUH170" s="21"/>
      <c r="MUI170" s="21"/>
      <c r="MUJ170" s="21"/>
      <c r="MUK170" s="21"/>
      <c r="MUL170" s="21"/>
      <c r="MUM170" s="21"/>
      <c r="MUN170" s="22"/>
      <c r="MUO170" s="20"/>
      <c r="MUP170" s="21"/>
      <c r="MUQ170" s="21"/>
      <c r="MUR170" s="21"/>
      <c r="MUS170" s="21"/>
      <c r="MUT170" s="21"/>
      <c r="MUU170" s="21"/>
      <c r="MUV170" s="21"/>
      <c r="MUW170" s="21"/>
      <c r="MUX170" s="21"/>
      <c r="MUY170" s="21"/>
      <c r="MUZ170" s="22"/>
      <c r="MVA170" s="20"/>
      <c r="MVB170" s="21"/>
      <c r="MVC170" s="21"/>
      <c r="MVD170" s="21"/>
      <c r="MVE170" s="21"/>
      <c r="MVF170" s="21"/>
      <c r="MVG170" s="21"/>
      <c r="MVH170" s="21"/>
      <c r="MVI170" s="21"/>
      <c r="MVJ170" s="21"/>
      <c r="MVK170" s="21"/>
      <c r="MVL170" s="22"/>
      <c r="MVM170" s="20"/>
      <c r="MVN170" s="21"/>
      <c r="MVO170" s="21"/>
      <c r="MVP170" s="21"/>
      <c r="MVQ170" s="21"/>
      <c r="MVR170" s="21"/>
      <c r="MVS170" s="21"/>
      <c r="MVT170" s="21"/>
      <c r="MVU170" s="21"/>
      <c r="MVV170" s="21"/>
      <c r="MVW170" s="21"/>
      <c r="MVX170" s="22"/>
      <c r="MVY170" s="20"/>
      <c r="MVZ170" s="21"/>
      <c r="MWA170" s="21"/>
      <c r="MWB170" s="21"/>
      <c r="MWC170" s="21"/>
      <c r="MWD170" s="21"/>
      <c r="MWE170" s="21"/>
      <c r="MWF170" s="21"/>
      <c r="MWG170" s="21"/>
      <c r="MWH170" s="21"/>
      <c r="MWI170" s="21"/>
      <c r="MWJ170" s="22"/>
      <c r="MWK170" s="20"/>
      <c r="MWL170" s="21"/>
      <c r="MWM170" s="21"/>
      <c r="MWN170" s="21"/>
      <c r="MWO170" s="21"/>
      <c r="MWP170" s="21"/>
      <c r="MWQ170" s="21"/>
      <c r="MWR170" s="21"/>
      <c r="MWS170" s="21"/>
      <c r="MWT170" s="21"/>
      <c r="MWU170" s="21"/>
      <c r="MWV170" s="22"/>
      <c r="MWW170" s="20"/>
      <c r="MWX170" s="21"/>
      <c r="MWY170" s="21"/>
      <c r="MWZ170" s="21"/>
      <c r="MXA170" s="21"/>
      <c r="MXB170" s="21"/>
      <c r="MXC170" s="21"/>
      <c r="MXD170" s="21"/>
      <c r="MXE170" s="21"/>
      <c r="MXF170" s="21"/>
      <c r="MXG170" s="21"/>
      <c r="MXH170" s="22"/>
      <c r="MXI170" s="20"/>
      <c r="MXJ170" s="21"/>
      <c r="MXK170" s="21"/>
      <c r="MXL170" s="21"/>
      <c r="MXM170" s="21"/>
      <c r="MXN170" s="21"/>
      <c r="MXO170" s="21"/>
      <c r="MXP170" s="21"/>
      <c r="MXQ170" s="21"/>
      <c r="MXR170" s="21"/>
      <c r="MXS170" s="21"/>
      <c r="MXT170" s="22"/>
      <c r="MXU170" s="20"/>
      <c r="MXV170" s="21"/>
      <c r="MXW170" s="21"/>
      <c r="MXX170" s="21"/>
      <c r="MXY170" s="21"/>
      <c r="MXZ170" s="21"/>
      <c r="MYA170" s="21"/>
      <c r="MYB170" s="21"/>
      <c r="MYC170" s="21"/>
      <c r="MYD170" s="21"/>
      <c r="MYE170" s="21"/>
      <c r="MYF170" s="22"/>
      <c r="MYG170" s="20"/>
      <c r="MYH170" s="21"/>
      <c r="MYI170" s="21"/>
      <c r="MYJ170" s="21"/>
      <c r="MYK170" s="21"/>
      <c r="MYL170" s="21"/>
      <c r="MYM170" s="21"/>
      <c r="MYN170" s="21"/>
      <c r="MYO170" s="21"/>
      <c r="MYP170" s="21"/>
      <c r="MYQ170" s="21"/>
      <c r="MYR170" s="22"/>
      <c r="MYS170" s="20"/>
      <c r="MYT170" s="21"/>
      <c r="MYU170" s="21"/>
      <c r="MYV170" s="21"/>
      <c r="MYW170" s="21"/>
      <c r="MYX170" s="21"/>
      <c r="MYY170" s="21"/>
      <c r="MYZ170" s="21"/>
      <c r="MZA170" s="21"/>
      <c r="MZB170" s="21"/>
      <c r="MZC170" s="21"/>
      <c r="MZD170" s="22"/>
      <c r="MZE170" s="20"/>
      <c r="MZF170" s="21"/>
      <c r="MZG170" s="21"/>
      <c r="MZH170" s="21"/>
      <c r="MZI170" s="21"/>
      <c r="MZJ170" s="21"/>
      <c r="MZK170" s="21"/>
      <c r="MZL170" s="21"/>
      <c r="MZM170" s="21"/>
      <c r="MZN170" s="21"/>
      <c r="MZO170" s="21"/>
      <c r="MZP170" s="22"/>
      <c r="MZQ170" s="20"/>
      <c r="MZR170" s="21"/>
      <c r="MZS170" s="21"/>
      <c r="MZT170" s="21"/>
      <c r="MZU170" s="21"/>
      <c r="MZV170" s="21"/>
      <c r="MZW170" s="21"/>
      <c r="MZX170" s="21"/>
      <c r="MZY170" s="21"/>
      <c r="MZZ170" s="21"/>
      <c r="NAA170" s="21"/>
      <c r="NAB170" s="22"/>
      <c r="NAC170" s="20"/>
      <c r="NAD170" s="21"/>
      <c r="NAE170" s="21"/>
      <c r="NAF170" s="21"/>
      <c r="NAG170" s="21"/>
      <c r="NAH170" s="21"/>
      <c r="NAI170" s="21"/>
      <c r="NAJ170" s="21"/>
      <c r="NAK170" s="21"/>
      <c r="NAL170" s="21"/>
      <c r="NAM170" s="21"/>
      <c r="NAN170" s="22"/>
      <c r="NAO170" s="20"/>
      <c r="NAP170" s="21"/>
      <c r="NAQ170" s="21"/>
      <c r="NAR170" s="21"/>
      <c r="NAS170" s="21"/>
      <c r="NAT170" s="21"/>
      <c r="NAU170" s="21"/>
      <c r="NAV170" s="21"/>
      <c r="NAW170" s="21"/>
      <c r="NAX170" s="21"/>
      <c r="NAY170" s="21"/>
      <c r="NAZ170" s="22"/>
      <c r="NBA170" s="20"/>
      <c r="NBB170" s="21"/>
      <c r="NBC170" s="21"/>
      <c r="NBD170" s="21"/>
      <c r="NBE170" s="21"/>
      <c r="NBF170" s="21"/>
      <c r="NBG170" s="21"/>
      <c r="NBH170" s="21"/>
      <c r="NBI170" s="21"/>
      <c r="NBJ170" s="21"/>
      <c r="NBK170" s="21"/>
      <c r="NBL170" s="22"/>
      <c r="NBM170" s="20"/>
      <c r="NBN170" s="21"/>
      <c r="NBO170" s="21"/>
      <c r="NBP170" s="21"/>
      <c r="NBQ170" s="21"/>
      <c r="NBR170" s="21"/>
      <c r="NBS170" s="21"/>
      <c r="NBT170" s="21"/>
      <c r="NBU170" s="21"/>
      <c r="NBV170" s="21"/>
      <c r="NBW170" s="21"/>
      <c r="NBX170" s="22"/>
      <c r="NBY170" s="20"/>
      <c r="NBZ170" s="21"/>
      <c r="NCA170" s="21"/>
      <c r="NCB170" s="21"/>
      <c r="NCC170" s="21"/>
      <c r="NCD170" s="21"/>
      <c r="NCE170" s="21"/>
      <c r="NCF170" s="21"/>
      <c r="NCG170" s="21"/>
      <c r="NCH170" s="21"/>
      <c r="NCI170" s="21"/>
      <c r="NCJ170" s="22"/>
      <c r="NCK170" s="20"/>
      <c r="NCL170" s="21"/>
      <c r="NCM170" s="21"/>
      <c r="NCN170" s="21"/>
      <c r="NCO170" s="21"/>
      <c r="NCP170" s="21"/>
      <c r="NCQ170" s="21"/>
      <c r="NCR170" s="21"/>
      <c r="NCS170" s="21"/>
      <c r="NCT170" s="21"/>
      <c r="NCU170" s="21"/>
      <c r="NCV170" s="22"/>
      <c r="NCW170" s="20"/>
      <c r="NCX170" s="21"/>
      <c r="NCY170" s="21"/>
      <c r="NCZ170" s="21"/>
      <c r="NDA170" s="21"/>
      <c r="NDB170" s="21"/>
      <c r="NDC170" s="21"/>
      <c r="NDD170" s="21"/>
      <c r="NDE170" s="21"/>
      <c r="NDF170" s="21"/>
      <c r="NDG170" s="21"/>
      <c r="NDH170" s="22"/>
      <c r="NDI170" s="20"/>
      <c r="NDJ170" s="21"/>
      <c r="NDK170" s="21"/>
      <c r="NDL170" s="21"/>
      <c r="NDM170" s="21"/>
      <c r="NDN170" s="21"/>
      <c r="NDO170" s="21"/>
      <c r="NDP170" s="21"/>
      <c r="NDQ170" s="21"/>
      <c r="NDR170" s="21"/>
      <c r="NDS170" s="21"/>
      <c r="NDT170" s="22"/>
      <c r="NDU170" s="20"/>
      <c r="NDV170" s="21"/>
      <c r="NDW170" s="21"/>
      <c r="NDX170" s="21"/>
      <c r="NDY170" s="21"/>
      <c r="NDZ170" s="21"/>
      <c r="NEA170" s="21"/>
      <c r="NEB170" s="21"/>
      <c r="NEC170" s="21"/>
      <c r="NED170" s="21"/>
      <c r="NEE170" s="21"/>
      <c r="NEF170" s="22"/>
      <c r="NEG170" s="20"/>
      <c r="NEH170" s="21"/>
      <c r="NEI170" s="21"/>
      <c r="NEJ170" s="21"/>
      <c r="NEK170" s="21"/>
      <c r="NEL170" s="21"/>
      <c r="NEM170" s="21"/>
      <c r="NEN170" s="21"/>
      <c r="NEO170" s="21"/>
      <c r="NEP170" s="21"/>
      <c r="NEQ170" s="21"/>
      <c r="NER170" s="22"/>
      <c r="NES170" s="20"/>
      <c r="NET170" s="21"/>
      <c r="NEU170" s="21"/>
      <c r="NEV170" s="21"/>
      <c r="NEW170" s="21"/>
      <c r="NEX170" s="21"/>
      <c r="NEY170" s="21"/>
      <c r="NEZ170" s="21"/>
      <c r="NFA170" s="21"/>
      <c r="NFB170" s="21"/>
      <c r="NFC170" s="21"/>
      <c r="NFD170" s="22"/>
      <c r="NFE170" s="20"/>
      <c r="NFF170" s="21"/>
      <c r="NFG170" s="21"/>
      <c r="NFH170" s="21"/>
      <c r="NFI170" s="21"/>
      <c r="NFJ170" s="21"/>
      <c r="NFK170" s="21"/>
      <c r="NFL170" s="21"/>
      <c r="NFM170" s="21"/>
      <c r="NFN170" s="21"/>
      <c r="NFO170" s="21"/>
      <c r="NFP170" s="22"/>
      <c r="NFQ170" s="20"/>
      <c r="NFR170" s="21"/>
      <c r="NFS170" s="21"/>
      <c r="NFT170" s="21"/>
      <c r="NFU170" s="21"/>
      <c r="NFV170" s="21"/>
      <c r="NFW170" s="21"/>
      <c r="NFX170" s="21"/>
      <c r="NFY170" s="21"/>
      <c r="NFZ170" s="21"/>
      <c r="NGA170" s="21"/>
      <c r="NGB170" s="22"/>
      <c r="NGC170" s="20"/>
      <c r="NGD170" s="21"/>
      <c r="NGE170" s="21"/>
      <c r="NGF170" s="21"/>
      <c r="NGG170" s="21"/>
      <c r="NGH170" s="21"/>
      <c r="NGI170" s="21"/>
      <c r="NGJ170" s="21"/>
      <c r="NGK170" s="21"/>
      <c r="NGL170" s="21"/>
      <c r="NGM170" s="21"/>
      <c r="NGN170" s="22"/>
      <c r="NGO170" s="20"/>
      <c r="NGP170" s="21"/>
      <c r="NGQ170" s="21"/>
      <c r="NGR170" s="21"/>
      <c r="NGS170" s="21"/>
      <c r="NGT170" s="21"/>
      <c r="NGU170" s="21"/>
      <c r="NGV170" s="21"/>
      <c r="NGW170" s="21"/>
      <c r="NGX170" s="21"/>
      <c r="NGY170" s="21"/>
      <c r="NGZ170" s="22"/>
      <c r="NHA170" s="20"/>
      <c r="NHB170" s="21"/>
      <c r="NHC170" s="21"/>
      <c r="NHD170" s="21"/>
      <c r="NHE170" s="21"/>
      <c r="NHF170" s="21"/>
      <c r="NHG170" s="21"/>
      <c r="NHH170" s="21"/>
      <c r="NHI170" s="21"/>
      <c r="NHJ170" s="21"/>
      <c r="NHK170" s="21"/>
      <c r="NHL170" s="22"/>
      <c r="NHM170" s="20"/>
      <c r="NHN170" s="21"/>
      <c r="NHO170" s="21"/>
      <c r="NHP170" s="21"/>
      <c r="NHQ170" s="21"/>
      <c r="NHR170" s="21"/>
      <c r="NHS170" s="21"/>
      <c r="NHT170" s="21"/>
      <c r="NHU170" s="21"/>
      <c r="NHV170" s="21"/>
      <c r="NHW170" s="21"/>
      <c r="NHX170" s="22"/>
      <c r="NHY170" s="20"/>
      <c r="NHZ170" s="21"/>
      <c r="NIA170" s="21"/>
      <c r="NIB170" s="21"/>
      <c r="NIC170" s="21"/>
      <c r="NID170" s="21"/>
      <c r="NIE170" s="21"/>
      <c r="NIF170" s="21"/>
      <c r="NIG170" s="21"/>
      <c r="NIH170" s="21"/>
      <c r="NII170" s="21"/>
      <c r="NIJ170" s="22"/>
      <c r="NIK170" s="20"/>
      <c r="NIL170" s="21"/>
      <c r="NIM170" s="21"/>
      <c r="NIN170" s="21"/>
      <c r="NIO170" s="21"/>
      <c r="NIP170" s="21"/>
      <c r="NIQ170" s="21"/>
      <c r="NIR170" s="21"/>
      <c r="NIS170" s="21"/>
      <c r="NIT170" s="21"/>
      <c r="NIU170" s="21"/>
      <c r="NIV170" s="22"/>
      <c r="NIW170" s="20"/>
      <c r="NIX170" s="21"/>
      <c r="NIY170" s="21"/>
      <c r="NIZ170" s="21"/>
      <c r="NJA170" s="21"/>
      <c r="NJB170" s="21"/>
      <c r="NJC170" s="21"/>
      <c r="NJD170" s="21"/>
      <c r="NJE170" s="21"/>
      <c r="NJF170" s="21"/>
      <c r="NJG170" s="21"/>
      <c r="NJH170" s="22"/>
      <c r="NJI170" s="20"/>
      <c r="NJJ170" s="21"/>
      <c r="NJK170" s="21"/>
      <c r="NJL170" s="21"/>
      <c r="NJM170" s="21"/>
      <c r="NJN170" s="21"/>
      <c r="NJO170" s="21"/>
      <c r="NJP170" s="21"/>
      <c r="NJQ170" s="21"/>
      <c r="NJR170" s="21"/>
      <c r="NJS170" s="21"/>
      <c r="NJT170" s="22"/>
      <c r="NJU170" s="20"/>
      <c r="NJV170" s="21"/>
      <c r="NJW170" s="21"/>
      <c r="NJX170" s="21"/>
      <c r="NJY170" s="21"/>
      <c r="NJZ170" s="21"/>
      <c r="NKA170" s="21"/>
      <c r="NKB170" s="21"/>
      <c r="NKC170" s="21"/>
      <c r="NKD170" s="21"/>
      <c r="NKE170" s="21"/>
      <c r="NKF170" s="22"/>
      <c r="NKG170" s="20"/>
      <c r="NKH170" s="21"/>
      <c r="NKI170" s="21"/>
      <c r="NKJ170" s="21"/>
      <c r="NKK170" s="21"/>
      <c r="NKL170" s="21"/>
      <c r="NKM170" s="21"/>
      <c r="NKN170" s="21"/>
      <c r="NKO170" s="21"/>
      <c r="NKP170" s="21"/>
      <c r="NKQ170" s="21"/>
      <c r="NKR170" s="22"/>
      <c r="NKS170" s="20"/>
      <c r="NKT170" s="21"/>
      <c r="NKU170" s="21"/>
      <c r="NKV170" s="21"/>
      <c r="NKW170" s="21"/>
      <c r="NKX170" s="21"/>
      <c r="NKY170" s="21"/>
      <c r="NKZ170" s="21"/>
      <c r="NLA170" s="21"/>
      <c r="NLB170" s="21"/>
      <c r="NLC170" s="21"/>
      <c r="NLD170" s="22"/>
      <c r="NLE170" s="20"/>
      <c r="NLF170" s="21"/>
      <c r="NLG170" s="21"/>
      <c r="NLH170" s="21"/>
      <c r="NLI170" s="21"/>
      <c r="NLJ170" s="21"/>
      <c r="NLK170" s="21"/>
      <c r="NLL170" s="21"/>
      <c r="NLM170" s="21"/>
      <c r="NLN170" s="21"/>
      <c r="NLO170" s="21"/>
      <c r="NLP170" s="22"/>
      <c r="NLQ170" s="20"/>
      <c r="NLR170" s="21"/>
      <c r="NLS170" s="21"/>
      <c r="NLT170" s="21"/>
      <c r="NLU170" s="21"/>
      <c r="NLV170" s="21"/>
      <c r="NLW170" s="21"/>
      <c r="NLX170" s="21"/>
      <c r="NLY170" s="21"/>
      <c r="NLZ170" s="21"/>
      <c r="NMA170" s="21"/>
      <c r="NMB170" s="22"/>
      <c r="NMC170" s="20"/>
      <c r="NMD170" s="21"/>
      <c r="NME170" s="21"/>
      <c r="NMF170" s="21"/>
      <c r="NMG170" s="21"/>
      <c r="NMH170" s="21"/>
      <c r="NMI170" s="21"/>
      <c r="NMJ170" s="21"/>
      <c r="NMK170" s="21"/>
      <c r="NML170" s="21"/>
      <c r="NMM170" s="21"/>
      <c r="NMN170" s="22"/>
      <c r="NMO170" s="20"/>
      <c r="NMP170" s="21"/>
      <c r="NMQ170" s="21"/>
      <c r="NMR170" s="21"/>
      <c r="NMS170" s="21"/>
      <c r="NMT170" s="21"/>
      <c r="NMU170" s="21"/>
      <c r="NMV170" s="21"/>
      <c r="NMW170" s="21"/>
      <c r="NMX170" s="21"/>
      <c r="NMY170" s="21"/>
      <c r="NMZ170" s="22"/>
      <c r="NNA170" s="20"/>
      <c r="NNB170" s="21"/>
      <c r="NNC170" s="21"/>
      <c r="NND170" s="21"/>
      <c r="NNE170" s="21"/>
      <c r="NNF170" s="21"/>
      <c r="NNG170" s="21"/>
      <c r="NNH170" s="21"/>
      <c r="NNI170" s="21"/>
      <c r="NNJ170" s="21"/>
      <c r="NNK170" s="21"/>
      <c r="NNL170" s="22"/>
      <c r="NNM170" s="20"/>
      <c r="NNN170" s="21"/>
      <c r="NNO170" s="21"/>
      <c r="NNP170" s="21"/>
      <c r="NNQ170" s="21"/>
      <c r="NNR170" s="21"/>
      <c r="NNS170" s="21"/>
      <c r="NNT170" s="21"/>
      <c r="NNU170" s="21"/>
      <c r="NNV170" s="21"/>
      <c r="NNW170" s="21"/>
      <c r="NNX170" s="22"/>
      <c r="NNY170" s="20"/>
      <c r="NNZ170" s="21"/>
      <c r="NOA170" s="21"/>
      <c r="NOB170" s="21"/>
      <c r="NOC170" s="21"/>
      <c r="NOD170" s="21"/>
      <c r="NOE170" s="21"/>
      <c r="NOF170" s="21"/>
      <c r="NOG170" s="21"/>
      <c r="NOH170" s="21"/>
      <c r="NOI170" s="21"/>
      <c r="NOJ170" s="22"/>
      <c r="NOK170" s="20"/>
      <c r="NOL170" s="21"/>
      <c r="NOM170" s="21"/>
      <c r="NON170" s="21"/>
      <c r="NOO170" s="21"/>
      <c r="NOP170" s="21"/>
      <c r="NOQ170" s="21"/>
      <c r="NOR170" s="21"/>
      <c r="NOS170" s="21"/>
      <c r="NOT170" s="21"/>
      <c r="NOU170" s="21"/>
      <c r="NOV170" s="22"/>
      <c r="NOW170" s="20"/>
      <c r="NOX170" s="21"/>
      <c r="NOY170" s="21"/>
      <c r="NOZ170" s="21"/>
      <c r="NPA170" s="21"/>
      <c r="NPB170" s="21"/>
      <c r="NPC170" s="21"/>
      <c r="NPD170" s="21"/>
      <c r="NPE170" s="21"/>
      <c r="NPF170" s="21"/>
      <c r="NPG170" s="21"/>
      <c r="NPH170" s="22"/>
      <c r="NPI170" s="20"/>
      <c r="NPJ170" s="21"/>
      <c r="NPK170" s="21"/>
      <c r="NPL170" s="21"/>
      <c r="NPM170" s="21"/>
      <c r="NPN170" s="21"/>
      <c r="NPO170" s="21"/>
      <c r="NPP170" s="21"/>
      <c r="NPQ170" s="21"/>
      <c r="NPR170" s="21"/>
      <c r="NPS170" s="21"/>
      <c r="NPT170" s="22"/>
      <c r="NPU170" s="20"/>
      <c r="NPV170" s="21"/>
      <c r="NPW170" s="21"/>
      <c r="NPX170" s="21"/>
      <c r="NPY170" s="21"/>
      <c r="NPZ170" s="21"/>
      <c r="NQA170" s="21"/>
      <c r="NQB170" s="21"/>
      <c r="NQC170" s="21"/>
      <c r="NQD170" s="21"/>
      <c r="NQE170" s="21"/>
      <c r="NQF170" s="22"/>
      <c r="NQG170" s="20"/>
      <c r="NQH170" s="21"/>
      <c r="NQI170" s="21"/>
      <c r="NQJ170" s="21"/>
      <c r="NQK170" s="21"/>
      <c r="NQL170" s="21"/>
      <c r="NQM170" s="21"/>
      <c r="NQN170" s="21"/>
      <c r="NQO170" s="21"/>
      <c r="NQP170" s="21"/>
      <c r="NQQ170" s="21"/>
      <c r="NQR170" s="22"/>
      <c r="NQS170" s="20"/>
      <c r="NQT170" s="21"/>
      <c r="NQU170" s="21"/>
      <c r="NQV170" s="21"/>
      <c r="NQW170" s="21"/>
      <c r="NQX170" s="21"/>
      <c r="NQY170" s="21"/>
      <c r="NQZ170" s="21"/>
      <c r="NRA170" s="21"/>
      <c r="NRB170" s="21"/>
      <c r="NRC170" s="21"/>
      <c r="NRD170" s="22"/>
      <c r="NRE170" s="20"/>
      <c r="NRF170" s="21"/>
      <c r="NRG170" s="21"/>
      <c r="NRH170" s="21"/>
      <c r="NRI170" s="21"/>
      <c r="NRJ170" s="21"/>
      <c r="NRK170" s="21"/>
      <c r="NRL170" s="21"/>
      <c r="NRM170" s="21"/>
      <c r="NRN170" s="21"/>
      <c r="NRO170" s="21"/>
      <c r="NRP170" s="22"/>
      <c r="NRQ170" s="20"/>
      <c r="NRR170" s="21"/>
      <c r="NRS170" s="21"/>
      <c r="NRT170" s="21"/>
      <c r="NRU170" s="21"/>
      <c r="NRV170" s="21"/>
      <c r="NRW170" s="21"/>
      <c r="NRX170" s="21"/>
      <c r="NRY170" s="21"/>
      <c r="NRZ170" s="21"/>
      <c r="NSA170" s="21"/>
      <c r="NSB170" s="22"/>
      <c r="NSC170" s="20"/>
      <c r="NSD170" s="21"/>
      <c r="NSE170" s="21"/>
      <c r="NSF170" s="21"/>
      <c r="NSG170" s="21"/>
      <c r="NSH170" s="21"/>
      <c r="NSI170" s="21"/>
      <c r="NSJ170" s="21"/>
      <c r="NSK170" s="21"/>
      <c r="NSL170" s="21"/>
      <c r="NSM170" s="21"/>
      <c r="NSN170" s="22"/>
      <c r="NSO170" s="20"/>
      <c r="NSP170" s="21"/>
      <c r="NSQ170" s="21"/>
      <c r="NSR170" s="21"/>
      <c r="NSS170" s="21"/>
      <c r="NST170" s="21"/>
      <c r="NSU170" s="21"/>
      <c r="NSV170" s="21"/>
      <c r="NSW170" s="21"/>
      <c r="NSX170" s="21"/>
      <c r="NSY170" s="21"/>
      <c r="NSZ170" s="22"/>
      <c r="NTA170" s="20"/>
      <c r="NTB170" s="21"/>
      <c r="NTC170" s="21"/>
      <c r="NTD170" s="21"/>
      <c r="NTE170" s="21"/>
      <c r="NTF170" s="21"/>
      <c r="NTG170" s="21"/>
      <c r="NTH170" s="21"/>
      <c r="NTI170" s="21"/>
      <c r="NTJ170" s="21"/>
      <c r="NTK170" s="21"/>
      <c r="NTL170" s="22"/>
      <c r="NTM170" s="20"/>
      <c r="NTN170" s="21"/>
      <c r="NTO170" s="21"/>
      <c r="NTP170" s="21"/>
      <c r="NTQ170" s="21"/>
      <c r="NTR170" s="21"/>
      <c r="NTS170" s="21"/>
      <c r="NTT170" s="21"/>
      <c r="NTU170" s="21"/>
      <c r="NTV170" s="21"/>
      <c r="NTW170" s="21"/>
      <c r="NTX170" s="22"/>
      <c r="NTY170" s="20"/>
      <c r="NTZ170" s="21"/>
      <c r="NUA170" s="21"/>
      <c r="NUB170" s="21"/>
      <c r="NUC170" s="21"/>
      <c r="NUD170" s="21"/>
      <c r="NUE170" s="21"/>
      <c r="NUF170" s="21"/>
      <c r="NUG170" s="21"/>
      <c r="NUH170" s="21"/>
      <c r="NUI170" s="21"/>
      <c r="NUJ170" s="22"/>
      <c r="NUK170" s="20"/>
      <c r="NUL170" s="21"/>
      <c r="NUM170" s="21"/>
      <c r="NUN170" s="21"/>
      <c r="NUO170" s="21"/>
      <c r="NUP170" s="21"/>
      <c r="NUQ170" s="21"/>
      <c r="NUR170" s="21"/>
      <c r="NUS170" s="21"/>
      <c r="NUT170" s="21"/>
      <c r="NUU170" s="21"/>
      <c r="NUV170" s="22"/>
      <c r="NUW170" s="20"/>
      <c r="NUX170" s="21"/>
      <c r="NUY170" s="21"/>
      <c r="NUZ170" s="21"/>
      <c r="NVA170" s="21"/>
      <c r="NVB170" s="21"/>
      <c r="NVC170" s="21"/>
      <c r="NVD170" s="21"/>
      <c r="NVE170" s="21"/>
      <c r="NVF170" s="21"/>
      <c r="NVG170" s="21"/>
      <c r="NVH170" s="22"/>
      <c r="NVI170" s="20"/>
      <c r="NVJ170" s="21"/>
      <c r="NVK170" s="21"/>
      <c r="NVL170" s="21"/>
      <c r="NVM170" s="21"/>
      <c r="NVN170" s="21"/>
      <c r="NVO170" s="21"/>
      <c r="NVP170" s="21"/>
      <c r="NVQ170" s="21"/>
      <c r="NVR170" s="21"/>
      <c r="NVS170" s="21"/>
      <c r="NVT170" s="22"/>
      <c r="NVU170" s="20"/>
      <c r="NVV170" s="21"/>
      <c r="NVW170" s="21"/>
      <c r="NVX170" s="21"/>
      <c r="NVY170" s="21"/>
      <c r="NVZ170" s="21"/>
      <c r="NWA170" s="21"/>
      <c r="NWB170" s="21"/>
      <c r="NWC170" s="21"/>
      <c r="NWD170" s="21"/>
      <c r="NWE170" s="21"/>
      <c r="NWF170" s="22"/>
      <c r="NWG170" s="20"/>
      <c r="NWH170" s="21"/>
      <c r="NWI170" s="21"/>
      <c r="NWJ170" s="21"/>
      <c r="NWK170" s="21"/>
      <c r="NWL170" s="21"/>
      <c r="NWM170" s="21"/>
      <c r="NWN170" s="21"/>
      <c r="NWO170" s="21"/>
      <c r="NWP170" s="21"/>
      <c r="NWQ170" s="21"/>
      <c r="NWR170" s="22"/>
      <c r="NWS170" s="20"/>
      <c r="NWT170" s="21"/>
      <c r="NWU170" s="21"/>
      <c r="NWV170" s="21"/>
      <c r="NWW170" s="21"/>
      <c r="NWX170" s="21"/>
      <c r="NWY170" s="21"/>
      <c r="NWZ170" s="21"/>
      <c r="NXA170" s="21"/>
      <c r="NXB170" s="21"/>
      <c r="NXC170" s="21"/>
      <c r="NXD170" s="22"/>
      <c r="NXE170" s="20"/>
      <c r="NXF170" s="21"/>
      <c r="NXG170" s="21"/>
      <c r="NXH170" s="21"/>
      <c r="NXI170" s="21"/>
      <c r="NXJ170" s="21"/>
      <c r="NXK170" s="21"/>
      <c r="NXL170" s="21"/>
      <c r="NXM170" s="21"/>
      <c r="NXN170" s="21"/>
      <c r="NXO170" s="21"/>
      <c r="NXP170" s="22"/>
      <c r="NXQ170" s="20"/>
      <c r="NXR170" s="21"/>
      <c r="NXS170" s="21"/>
      <c r="NXT170" s="21"/>
      <c r="NXU170" s="21"/>
      <c r="NXV170" s="21"/>
      <c r="NXW170" s="21"/>
      <c r="NXX170" s="21"/>
      <c r="NXY170" s="21"/>
      <c r="NXZ170" s="21"/>
      <c r="NYA170" s="21"/>
      <c r="NYB170" s="22"/>
      <c r="NYC170" s="20"/>
      <c r="NYD170" s="21"/>
      <c r="NYE170" s="21"/>
      <c r="NYF170" s="21"/>
      <c r="NYG170" s="21"/>
      <c r="NYH170" s="21"/>
      <c r="NYI170" s="21"/>
      <c r="NYJ170" s="21"/>
      <c r="NYK170" s="21"/>
      <c r="NYL170" s="21"/>
      <c r="NYM170" s="21"/>
      <c r="NYN170" s="22"/>
      <c r="NYO170" s="20"/>
      <c r="NYP170" s="21"/>
      <c r="NYQ170" s="21"/>
      <c r="NYR170" s="21"/>
      <c r="NYS170" s="21"/>
      <c r="NYT170" s="21"/>
      <c r="NYU170" s="21"/>
      <c r="NYV170" s="21"/>
      <c r="NYW170" s="21"/>
      <c r="NYX170" s="21"/>
      <c r="NYY170" s="21"/>
      <c r="NYZ170" s="22"/>
      <c r="NZA170" s="20"/>
      <c r="NZB170" s="21"/>
      <c r="NZC170" s="21"/>
      <c r="NZD170" s="21"/>
      <c r="NZE170" s="21"/>
      <c r="NZF170" s="21"/>
      <c r="NZG170" s="21"/>
      <c r="NZH170" s="21"/>
      <c r="NZI170" s="21"/>
      <c r="NZJ170" s="21"/>
      <c r="NZK170" s="21"/>
      <c r="NZL170" s="22"/>
      <c r="NZM170" s="20"/>
      <c r="NZN170" s="21"/>
      <c r="NZO170" s="21"/>
      <c r="NZP170" s="21"/>
      <c r="NZQ170" s="21"/>
      <c r="NZR170" s="21"/>
      <c r="NZS170" s="21"/>
      <c r="NZT170" s="21"/>
      <c r="NZU170" s="21"/>
      <c r="NZV170" s="21"/>
      <c r="NZW170" s="21"/>
      <c r="NZX170" s="22"/>
      <c r="NZY170" s="20"/>
      <c r="NZZ170" s="21"/>
      <c r="OAA170" s="21"/>
      <c r="OAB170" s="21"/>
      <c r="OAC170" s="21"/>
      <c r="OAD170" s="21"/>
      <c r="OAE170" s="21"/>
      <c r="OAF170" s="21"/>
      <c r="OAG170" s="21"/>
      <c r="OAH170" s="21"/>
      <c r="OAI170" s="21"/>
      <c r="OAJ170" s="22"/>
      <c r="OAK170" s="20"/>
      <c r="OAL170" s="21"/>
      <c r="OAM170" s="21"/>
      <c r="OAN170" s="21"/>
      <c r="OAO170" s="21"/>
      <c r="OAP170" s="21"/>
      <c r="OAQ170" s="21"/>
      <c r="OAR170" s="21"/>
      <c r="OAS170" s="21"/>
      <c r="OAT170" s="21"/>
      <c r="OAU170" s="21"/>
      <c r="OAV170" s="22"/>
      <c r="OAW170" s="20"/>
      <c r="OAX170" s="21"/>
      <c r="OAY170" s="21"/>
      <c r="OAZ170" s="21"/>
      <c r="OBA170" s="21"/>
      <c r="OBB170" s="21"/>
      <c r="OBC170" s="21"/>
      <c r="OBD170" s="21"/>
      <c r="OBE170" s="21"/>
      <c r="OBF170" s="21"/>
      <c r="OBG170" s="21"/>
      <c r="OBH170" s="22"/>
      <c r="OBI170" s="20"/>
      <c r="OBJ170" s="21"/>
      <c r="OBK170" s="21"/>
      <c r="OBL170" s="21"/>
      <c r="OBM170" s="21"/>
      <c r="OBN170" s="21"/>
      <c r="OBO170" s="21"/>
      <c r="OBP170" s="21"/>
      <c r="OBQ170" s="21"/>
      <c r="OBR170" s="21"/>
      <c r="OBS170" s="21"/>
      <c r="OBT170" s="22"/>
      <c r="OBU170" s="20"/>
      <c r="OBV170" s="21"/>
      <c r="OBW170" s="21"/>
      <c r="OBX170" s="21"/>
      <c r="OBY170" s="21"/>
      <c r="OBZ170" s="21"/>
      <c r="OCA170" s="21"/>
      <c r="OCB170" s="21"/>
      <c r="OCC170" s="21"/>
      <c r="OCD170" s="21"/>
      <c r="OCE170" s="21"/>
      <c r="OCF170" s="22"/>
      <c r="OCG170" s="20"/>
      <c r="OCH170" s="21"/>
      <c r="OCI170" s="21"/>
      <c r="OCJ170" s="21"/>
      <c r="OCK170" s="21"/>
      <c r="OCL170" s="21"/>
      <c r="OCM170" s="21"/>
      <c r="OCN170" s="21"/>
      <c r="OCO170" s="21"/>
      <c r="OCP170" s="21"/>
      <c r="OCQ170" s="21"/>
      <c r="OCR170" s="22"/>
      <c r="OCS170" s="20"/>
      <c r="OCT170" s="21"/>
      <c r="OCU170" s="21"/>
      <c r="OCV170" s="21"/>
      <c r="OCW170" s="21"/>
      <c r="OCX170" s="21"/>
      <c r="OCY170" s="21"/>
      <c r="OCZ170" s="21"/>
      <c r="ODA170" s="21"/>
      <c r="ODB170" s="21"/>
      <c r="ODC170" s="21"/>
      <c r="ODD170" s="22"/>
      <c r="ODE170" s="20"/>
      <c r="ODF170" s="21"/>
      <c r="ODG170" s="21"/>
      <c r="ODH170" s="21"/>
      <c r="ODI170" s="21"/>
      <c r="ODJ170" s="21"/>
      <c r="ODK170" s="21"/>
      <c r="ODL170" s="21"/>
      <c r="ODM170" s="21"/>
      <c r="ODN170" s="21"/>
      <c r="ODO170" s="21"/>
      <c r="ODP170" s="22"/>
      <c r="ODQ170" s="20"/>
      <c r="ODR170" s="21"/>
      <c r="ODS170" s="21"/>
      <c r="ODT170" s="21"/>
      <c r="ODU170" s="21"/>
      <c r="ODV170" s="21"/>
      <c r="ODW170" s="21"/>
      <c r="ODX170" s="21"/>
      <c r="ODY170" s="21"/>
      <c r="ODZ170" s="21"/>
      <c r="OEA170" s="21"/>
      <c r="OEB170" s="22"/>
      <c r="OEC170" s="20"/>
      <c r="OED170" s="21"/>
      <c r="OEE170" s="21"/>
      <c r="OEF170" s="21"/>
      <c r="OEG170" s="21"/>
      <c r="OEH170" s="21"/>
      <c r="OEI170" s="21"/>
      <c r="OEJ170" s="21"/>
      <c r="OEK170" s="21"/>
      <c r="OEL170" s="21"/>
      <c r="OEM170" s="21"/>
      <c r="OEN170" s="22"/>
      <c r="OEO170" s="20"/>
      <c r="OEP170" s="21"/>
      <c r="OEQ170" s="21"/>
      <c r="OER170" s="21"/>
      <c r="OES170" s="21"/>
      <c r="OET170" s="21"/>
      <c r="OEU170" s="21"/>
      <c r="OEV170" s="21"/>
      <c r="OEW170" s="21"/>
      <c r="OEX170" s="21"/>
      <c r="OEY170" s="21"/>
      <c r="OEZ170" s="22"/>
      <c r="OFA170" s="20"/>
      <c r="OFB170" s="21"/>
      <c r="OFC170" s="21"/>
      <c r="OFD170" s="21"/>
      <c r="OFE170" s="21"/>
      <c r="OFF170" s="21"/>
      <c r="OFG170" s="21"/>
      <c r="OFH170" s="21"/>
      <c r="OFI170" s="21"/>
      <c r="OFJ170" s="21"/>
      <c r="OFK170" s="21"/>
      <c r="OFL170" s="22"/>
      <c r="OFM170" s="20"/>
      <c r="OFN170" s="21"/>
      <c r="OFO170" s="21"/>
      <c r="OFP170" s="21"/>
      <c r="OFQ170" s="21"/>
      <c r="OFR170" s="21"/>
      <c r="OFS170" s="21"/>
      <c r="OFT170" s="21"/>
      <c r="OFU170" s="21"/>
      <c r="OFV170" s="21"/>
      <c r="OFW170" s="21"/>
      <c r="OFX170" s="22"/>
      <c r="OFY170" s="20"/>
      <c r="OFZ170" s="21"/>
      <c r="OGA170" s="21"/>
      <c r="OGB170" s="21"/>
      <c r="OGC170" s="21"/>
      <c r="OGD170" s="21"/>
      <c r="OGE170" s="21"/>
      <c r="OGF170" s="21"/>
      <c r="OGG170" s="21"/>
      <c r="OGH170" s="21"/>
      <c r="OGI170" s="21"/>
      <c r="OGJ170" s="22"/>
      <c r="OGK170" s="20"/>
      <c r="OGL170" s="21"/>
      <c r="OGM170" s="21"/>
      <c r="OGN170" s="21"/>
      <c r="OGO170" s="21"/>
      <c r="OGP170" s="21"/>
      <c r="OGQ170" s="21"/>
      <c r="OGR170" s="21"/>
      <c r="OGS170" s="21"/>
      <c r="OGT170" s="21"/>
      <c r="OGU170" s="21"/>
      <c r="OGV170" s="22"/>
      <c r="OGW170" s="20"/>
      <c r="OGX170" s="21"/>
      <c r="OGY170" s="21"/>
      <c r="OGZ170" s="21"/>
      <c r="OHA170" s="21"/>
      <c r="OHB170" s="21"/>
      <c r="OHC170" s="21"/>
      <c r="OHD170" s="21"/>
      <c r="OHE170" s="21"/>
      <c r="OHF170" s="21"/>
      <c r="OHG170" s="21"/>
      <c r="OHH170" s="22"/>
      <c r="OHI170" s="20"/>
      <c r="OHJ170" s="21"/>
      <c r="OHK170" s="21"/>
      <c r="OHL170" s="21"/>
      <c r="OHM170" s="21"/>
      <c r="OHN170" s="21"/>
      <c r="OHO170" s="21"/>
      <c r="OHP170" s="21"/>
      <c r="OHQ170" s="21"/>
      <c r="OHR170" s="21"/>
      <c r="OHS170" s="21"/>
      <c r="OHT170" s="22"/>
      <c r="OHU170" s="20"/>
      <c r="OHV170" s="21"/>
      <c r="OHW170" s="21"/>
      <c r="OHX170" s="21"/>
      <c r="OHY170" s="21"/>
      <c r="OHZ170" s="21"/>
      <c r="OIA170" s="21"/>
      <c r="OIB170" s="21"/>
      <c r="OIC170" s="21"/>
      <c r="OID170" s="21"/>
      <c r="OIE170" s="21"/>
      <c r="OIF170" s="22"/>
      <c r="OIG170" s="20"/>
      <c r="OIH170" s="21"/>
      <c r="OII170" s="21"/>
      <c r="OIJ170" s="21"/>
      <c r="OIK170" s="21"/>
      <c r="OIL170" s="21"/>
      <c r="OIM170" s="21"/>
      <c r="OIN170" s="21"/>
      <c r="OIO170" s="21"/>
      <c r="OIP170" s="21"/>
      <c r="OIQ170" s="21"/>
      <c r="OIR170" s="22"/>
      <c r="OIS170" s="20"/>
      <c r="OIT170" s="21"/>
      <c r="OIU170" s="21"/>
      <c r="OIV170" s="21"/>
      <c r="OIW170" s="21"/>
      <c r="OIX170" s="21"/>
      <c r="OIY170" s="21"/>
      <c r="OIZ170" s="21"/>
      <c r="OJA170" s="21"/>
      <c r="OJB170" s="21"/>
      <c r="OJC170" s="21"/>
      <c r="OJD170" s="22"/>
      <c r="OJE170" s="20"/>
      <c r="OJF170" s="21"/>
      <c r="OJG170" s="21"/>
      <c r="OJH170" s="21"/>
      <c r="OJI170" s="21"/>
      <c r="OJJ170" s="21"/>
      <c r="OJK170" s="21"/>
      <c r="OJL170" s="21"/>
      <c r="OJM170" s="21"/>
      <c r="OJN170" s="21"/>
      <c r="OJO170" s="21"/>
      <c r="OJP170" s="22"/>
      <c r="OJQ170" s="20"/>
      <c r="OJR170" s="21"/>
      <c r="OJS170" s="21"/>
      <c r="OJT170" s="21"/>
      <c r="OJU170" s="21"/>
      <c r="OJV170" s="21"/>
      <c r="OJW170" s="21"/>
      <c r="OJX170" s="21"/>
      <c r="OJY170" s="21"/>
      <c r="OJZ170" s="21"/>
      <c r="OKA170" s="21"/>
      <c r="OKB170" s="22"/>
      <c r="OKC170" s="20"/>
      <c r="OKD170" s="21"/>
      <c r="OKE170" s="21"/>
      <c r="OKF170" s="21"/>
      <c r="OKG170" s="21"/>
      <c r="OKH170" s="21"/>
      <c r="OKI170" s="21"/>
      <c r="OKJ170" s="21"/>
      <c r="OKK170" s="21"/>
      <c r="OKL170" s="21"/>
      <c r="OKM170" s="21"/>
      <c r="OKN170" s="22"/>
      <c r="OKO170" s="20"/>
      <c r="OKP170" s="21"/>
      <c r="OKQ170" s="21"/>
      <c r="OKR170" s="21"/>
      <c r="OKS170" s="21"/>
      <c r="OKT170" s="21"/>
      <c r="OKU170" s="21"/>
      <c r="OKV170" s="21"/>
      <c r="OKW170" s="21"/>
      <c r="OKX170" s="21"/>
      <c r="OKY170" s="21"/>
      <c r="OKZ170" s="22"/>
      <c r="OLA170" s="20"/>
      <c r="OLB170" s="21"/>
      <c r="OLC170" s="21"/>
      <c r="OLD170" s="21"/>
      <c r="OLE170" s="21"/>
      <c r="OLF170" s="21"/>
      <c r="OLG170" s="21"/>
      <c r="OLH170" s="21"/>
      <c r="OLI170" s="21"/>
      <c r="OLJ170" s="21"/>
      <c r="OLK170" s="21"/>
      <c r="OLL170" s="22"/>
      <c r="OLM170" s="20"/>
      <c r="OLN170" s="21"/>
      <c r="OLO170" s="21"/>
      <c r="OLP170" s="21"/>
      <c r="OLQ170" s="21"/>
      <c r="OLR170" s="21"/>
      <c r="OLS170" s="21"/>
      <c r="OLT170" s="21"/>
      <c r="OLU170" s="21"/>
      <c r="OLV170" s="21"/>
      <c r="OLW170" s="21"/>
      <c r="OLX170" s="22"/>
      <c r="OLY170" s="20"/>
      <c r="OLZ170" s="21"/>
      <c r="OMA170" s="21"/>
      <c r="OMB170" s="21"/>
      <c r="OMC170" s="21"/>
      <c r="OMD170" s="21"/>
      <c r="OME170" s="21"/>
      <c r="OMF170" s="21"/>
      <c r="OMG170" s="21"/>
      <c r="OMH170" s="21"/>
      <c r="OMI170" s="21"/>
      <c r="OMJ170" s="22"/>
      <c r="OMK170" s="20"/>
      <c r="OML170" s="21"/>
      <c r="OMM170" s="21"/>
      <c r="OMN170" s="21"/>
      <c r="OMO170" s="21"/>
      <c r="OMP170" s="21"/>
      <c r="OMQ170" s="21"/>
      <c r="OMR170" s="21"/>
      <c r="OMS170" s="21"/>
      <c r="OMT170" s="21"/>
      <c r="OMU170" s="21"/>
      <c r="OMV170" s="22"/>
      <c r="OMW170" s="20"/>
      <c r="OMX170" s="21"/>
      <c r="OMY170" s="21"/>
      <c r="OMZ170" s="21"/>
      <c r="ONA170" s="21"/>
      <c r="ONB170" s="21"/>
      <c r="ONC170" s="21"/>
      <c r="OND170" s="21"/>
      <c r="ONE170" s="21"/>
      <c r="ONF170" s="21"/>
      <c r="ONG170" s="21"/>
      <c r="ONH170" s="22"/>
      <c r="ONI170" s="20"/>
      <c r="ONJ170" s="21"/>
      <c r="ONK170" s="21"/>
      <c r="ONL170" s="21"/>
      <c r="ONM170" s="21"/>
      <c r="ONN170" s="21"/>
      <c r="ONO170" s="21"/>
      <c r="ONP170" s="21"/>
      <c r="ONQ170" s="21"/>
      <c r="ONR170" s="21"/>
      <c r="ONS170" s="21"/>
      <c r="ONT170" s="22"/>
      <c r="ONU170" s="20"/>
      <c r="ONV170" s="21"/>
      <c r="ONW170" s="21"/>
      <c r="ONX170" s="21"/>
      <c r="ONY170" s="21"/>
      <c r="ONZ170" s="21"/>
      <c r="OOA170" s="21"/>
      <c r="OOB170" s="21"/>
      <c r="OOC170" s="21"/>
      <c r="OOD170" s="21"/>
      <c r="OOE170" s="21"/>
      <c r="OOF170" s="22"/>
      <c r="OOG170" s="20"/>
      <c r="OOH170" s="21"/>
      <c r="OOI170" s="21"/>
      <c r="OOJ170" s="21"/>
      <c r="OOK170" s="21"/>
      <c r="OOL170" s="21"/>
      <c r="OOM170" s="21"/>
      <c r="OON170" s="21"/>
      <c r="OOO170" s="21"/>
      <c r="OOP170" s="21"/>
      <c r="OOQ170" s="21"/>
      <c r="OOR170" s="22"/>
      <c r="OOS170" s="20"/>
      <c r="OOT170" s="21"/>
      <c r="OOU170" s="21"/>
      <c r="OOV170" s="21"/>
      <c r="OOW170" s="21"/>
      <c r="OOX170" s="21"/>
      <c r="OOY170" s="21"/>
      <c r="OOZ170" s="21"/>
      <c r="OPA170" s="21"/>
      <c r="OPB170" s="21"/>
      <c r="OPC170" s="21"/>
      <c r="OPD170" s="22"/>
      <c r="OPE170" s="20"/>
      <c r="OPF170" s="21"/>
      <c r="OPG170" s="21"/>
      <c r="OPH170" s="21"/>
      <c r="OPI170" s="21"/>
      <c r="OPJ170" s="21"/>
      <c r="OPK170" s="21"/>
      <c r="OPL170" s="21"/>
      <c r="OPM170" s="21"/>
      <c r="OPN170" s="21"/>
      <c r="OPO170" s="21"/>
      <c r="OPP170" s="22"/>
      <c r="OPQ170" s="20"/>
      <c r="OPR170" s="21"/>
      <c r="OPS170" s="21"/>
      <c r="OPT170" s="21"/>
      <c r="OPU170" s="21"/>
      <c r="OPV170" s="21"/>
      <c r="OPW170" s="21"/>
      <c r="OPX170" s="21"/>
      <c r="OPY170" s="21"/>
      <c r="OPZ170" s="21"/>
      <c r="OQA170" s="21"/>
      <c r="OQB170" s="22"/>
      <c r="OQC170" s="20"/>
      <c r="OQD170" s="21"/>
      <c r="OQE170" s="21"/>
      <c r="OQF170" s="21"/>
      <c r="OQG170" s="21"/>
      <c r="OQH170" s="21"/>
      <c r="OQI170" s="21"/>
      <c r="OQJ170" s="21"/>
      <c r="OQK170" s="21"/>
      <c r="OQL170" s="21"/>
      <c r="OQM170" s="21"/>
      <c r="OQN170" s="22"/>
      <c r="OQO170" s="20"/>
      <c r="OQP170" s="21"/>
      <c r="OQQ170" s="21"/>
      <c r="OQR170" s="21"/>
      <c r="OQS170" s="21"/>
      <c r="OQT170" s="21"/>
      <c r="OQU170" s="21"/>
      <c r="OQV170" s="21"/>
      <c r="OQW170" s="21"/>
      <c r="OQX170" s="21"/>
      <c r="OQY170" s="21"/>
      <c r="OQZ170" s="22"/>
      <c r="ORA170" s="20"/>
      <c r="ORB170" s="21"/>
      <c r="ORC170" s="21"/>
      <c r="ORD170" s="21"/>
      <c r="ORE170" s="21"/>
      <c r="ORF170" s="21"/>
      <c r="ORG170" s="21"/>
      <c r="ORH170" s="21"/>
      <c r="ORI170" s="21"/>
      <c r="ORJ170" s="21"/>
      <c r="ORK170" s="21"/>
      <c r="ORL170" s="22"/>
      <c r="ORM170" s="20"/>
      <c r="ORN170" s="21"/>
      <c r="ORO170" s="21"/>
      <c r="ORP170" s="21"/>
      <c r="ORQ170" s="21"/>
      <c r="ORR170" s="21"/>
      <c r="ORS170" s="21"/>
      <c r="ORT170" s="21"/>
      <c r="ORU170" s="21"/>
      <c r="ORV170" s="21"/>
      <c r="ORW170" s="21"/>
      <c r="ORX170" s="22"/>
      <c r="ORY170" s="20"/>
      <c r="ORZ170" s="21"/>
      <c r="OSA170" s="21"/>
      <c r="OSB170" s="21"/>
      <c r="OSC170" s="21"/>
      <c r="OSD170" s="21"/>
      <c r="OSE170" s="21"/>
      <c r="OSF170" s="21"/>
      <c r="OSG170" s="21"/>
      <c r="OSH170" s="21"/>
      <c r="OSI170" s="21"/>
      <c r="OSJ170" s="22"/>
      <c r="OSK170" s="20"/>
      <c r="OSL170" s="21"/>
      <c r="OSM170" s="21"/>
      <c r="OSN170" s="21"/>
      <c r="OSO170" s="21"/>
      <c r="OSP170" s="21"/>
      <c r="OSQ170" s="21"/>
      <c r="OSR170" s="21"/>
      <c r="OSS170" s="21"/>
      <c r="OST170" s="21"/>
      <c r="OSU170" s="21"/>
      <c r="OSV170" s="22"/>
      <c r="OSW170" s="20"/>
      <c r="OSX170" s="21"/>
      <c r="OSY170" s="21"/>
      <c r="OSZ170" s="21"/>
      <c r="OTA170" s="21"/>
      <c r="OTB170" s="21"/>
      <c r="OTC170" s="21"/>
      <c r="OTD170" s="21"/>
      <c r="OTE170" s="21"/>
      <c r="OTF170" s="21"/>
      <c r="OTG170" s="21"/>
      <c r="OTH170" s="22"/>
      <c r="OTI170" s="20"/>
      <c r="OTJ170" s="21"/>
      <c r="OTK170" s="21"/>
      <c r="OTL170" s="21"/>
      <c r="OTM170" s="21"/>
      <c r="OTN170" s="21"/>
      <c r="OTO170" s="21"/>
      <c r="OTP170" s="21"/>
      <c r="OTQ170" s="21"/>
      <c r="OTR170" s="21"/>
      <c r="OTS170" s="21"/>
      <c r="OTT170" s="22"/>
      <c r="OTU170" s="20"/>
      <c r="OTV170" s="21"/>
      <c r="OTW170" s="21"/>
      <c r="OTX170" s="21"/>
      <c r="OTY170" s="21"/>
      <c r="OTZ170" s="21"/>
      <c r="OUA170" s="21"/>
      <c r="OUB170" s="21"/>
      <c r="OUC170" s="21"/>
      <c r="OUD170" s="21"/>
      <c r="OUE170" s="21"/>
      <c r="OUF170" s="22"/>
      <c r="OUG170" s="20"/>
      <c r="OUH170" s="21"/>
      <c r="OUI170" s="21"/>
      <c r="OUJ170" s="21"/>
      <c r="OUK170" s="21"/>
      <c r="OUL170" s="21"/>
      <c r="OUM170" s="21"/>
      <c r="OUN170" s="21"/>
      <c r="OUO170" s="21"/>
      <c r="OUP170" s="21"/>
      <c r="OUQ170" s="21"/>
      <c r="OUR170" s="22"/>
      <c r="OUS170" s="20"/>
      <c r="OUT170" s="21"/>
      <c r="OUU170" s="21"/>
      <c r="OUV170" s="21"/>
      <c r="OUW170" s="21"/>
      <c r="OUX170" s="21"/>
      <c r="OUY170" s="21"/>
      <c r="OUZ170" s="21"/>
      <c r="OVA170" s="21"/>
      <c r="OVB170" s="21"/>
      <c r="OVC170" s="21"/>
      <c r="OVD170" s="22"/>
      <c r="OVE170" s="20"/>
      <c r="OVF170" s="21"/>
      <c r="OVG170" s="21"/>
      <c r="OVH170" s="21"/>
      <c r="OVI170" s="21"/>
      <c r="OVJ170" s="21"/>
      <c r="OVK170" s="21"/>
      <c r="OVL170" s="21"/>
      <c r="OVM170" s="21"/>
      <c r="OVN170" s="21"/>
      <c r="OVO170" s="21"/>
      <c r="OVP170" s="22"/>
      <c r="OVQ170" s="20"/>
      <c r="OVR170" s="21"/>
      <c r="OVS170" s="21"/>
      <c r="OVT170" s="21"/>
      <c r="OVU170" s="21"/>
      <c r="OVV170" s="21"/>
      <c r="OVW170" s="21"/>
      <c r="OVX170" s="21"/>
      <c r="OVY170" s="21"/>
      <c r="OVZ170" s="21"/>
      <c r="OWA170" s="21"/>
      <c r="OWB170" s="22"/>
      <c r="OWC170" s="20"/>
      <c r="OWD170" s="21"/>
      <c r="OWE170" s="21"/>
      <c r="OWF170" s="21"/>
      <c r="OWG170" s="21"/>
      <c r="OWH170" s="21"/>
      <c r="OWI170" s="21"/>
      <c r="OWJ170" s="21"/>
      <c r="OWK170" s="21"/>
      <c r="OWL170" s="21"/>
      <c r="OWM170" s="21"/>
      <c r="OWN170" s="22"/>
      <c r="OWO170" s="20"/>
      <c r="OWP170" s="21"/>
      <c r="OWQ170" s="21"/>
      <c r="OWR170" s="21"/>
      <c r="OWS170" s="21"/>
      <c r="OWT170" s="21"/>
      <c r="OWU170" s="21"/>
      <c r="OWV170" s="21"/>
      <c r="OWW170" s="21"/>
      <c r="OWX170" s="21"/>
      <c r="OWY170" s="21"/>
      <c r="OWZ170" s="22"/>
      <c r="OXA170" s="20"/>
      <c r="OXB170" s="21"/>
      <c r="OXC170" s="21"/>
      <c r="OXD170" s="21"/>
      <c r="OXE170" s="21"/>
      <c r="OXF170" s="21"/>
      <c r="OXG170" s="21"/>
      <c r="OXH170" s="21"/>
      <c r="OXI170" s="21"/>
      <c r="OXJ170" s="21"/>
      <c r="OXK170" s="21"/>
      <c r="OXL170" s="22"/>
      <c r="OXM170" s="20"/>
      <c r="OXN170" s="21"/>
      <c r="OXO170" s="21"/>
      <c r="OXP170" s="21"/>
      <c r="OXQ170" s="21"/>
      <c r="OXR170" s="21"/>
      <c r="OXS170" s="21"/>
      <c r="OXT170" s="21"/>
      <c r="OXU170" s="21"/>
      <c r="OXV170" s="21"/>
      <c r="OXW170" s="21"/>
      <c r="OXX170" s="22"/>
      <c r="OXY170" s="20"/>
      <c r="OXZ170" s="21"/>
      <c r="OYA170" s="21"/>
      <c r="OYB170" s="21"/>
      <c r="OYC170" s="21"/>
      <c r="OYD170" s="21"/>
      <c r="OYE170" s="21"/>
      <c r="OYF170" s="21"/>
      <c r="OYG170" s="21"/>
      <c r="OYH170" s="21"/>
      <c r="OYI170" s="21"/>
      <c r="OYJ170" s="22"/>
      <c r="OYK170" s="20"/>
      <c r="OYL170" s="21"/>
      <c r="OYM170" s="21"/>
      <c r="OYN170" s="21"/>
      <c r="OYO170" s="21"/>
      <c r="OYP170" s="21"/>
      <c r="OYQ170" s="21"/>
      <c r="OYR170" s="21"/>
      <c r="OYS170" s="21"/>
      <c r="OYT170" s="21"/>
      <c r="OYU170" s="21"/>
      <c r="OYV170" s="22"/>
      <c r="OYW170" s="20"/>
      <c r="OYX170" s="21"/>
      <c r="OYY170" s="21"/>
      <c r="OYZ170" s="21"/>
      <c r="OZA170" s="21"/>
      <c r="OZB170" s="21"/>
      <c r="OZC170" s="21"/>
      <c r="OZD170" s="21"/>
      <c r="OZE170" s="21"/>
      <c r="OZF170" s="21"/>
      <c r="OZG170" s="21"/>
      <c r="OZH170" s="22"/>
      <c r="OZI170" s="20"/>
      <c r="OZJ170" s="21"/>
      <c r="OZK170" s="21"/>
      <c r="OZL170" s="21"/>
      <c r="OZM170" s="21"/>
      <c r="OZN170" s="21"/>
      <c r="OZO170" s="21"/>
      <c r="OZP170" s="21"/>
      <c r="OZQ170" s="21"/>
      <c r="OZR170" s="21"/>
      <c r="OZS170" s="21"/>
      <c r="OZT170" s="22"/>
      <c r="OZU170" s="20"/>
      <c r="OZV170" s="21"/>
      <c r="OZW170" s="21"/>
      <c r="OZX170" s="21"/>
      <c r="OZY170" s="21"/>
      <c r="OZZ170" s="21"/>
      <c r="PAA170" s="21"/>
      <c r="PAB170" s="21"/>
      <c r="PAC170" s="21"/>
      <c r="PAD170" s="21"/>
      <c r="PAE170" s="21"/>
      <c r="PAF170" s="22"/>
      <c r="PAG170" s="20"/>
      <c r="PAH170" s="21"/>
      <c r="PAI170" s="21"/>
      <c r="PAJ170" s="21"/>
      <c r="PAK170" s="21"/>
      <c r="PAL170" s="21"/>
      <c r="PAM170" s="21"/>
      <c r="PAN170" s="21"/>
      <c r="PAO170" s="21"/>
      <c r="PAP170" s="21"/>
      <c r="PAQ170" s="21"/>
      <c r="PAR170" s="22"/>
      <c r="PAS170" s="20"/>
      <c r="PAT170" s="21"/>
      <c r="PAU170" s="21"/>
      <c r="PAV170" s="21"/>
      <c r="PAW170" s="21"/>
      <c r="PAX170" s="21"/>
      <c r="PAY170" s="21"/>
      <c r="PAZ170" s="21"/>
      <c r="PBA170" s="21"/>
      <c r="PBB170" s="21"/>
      <c r="PBC170" s="21"/>
      <c r="PBD170" s="22"/>
      <c r="PBE170" s="20"/>
      <c r="PBF170" s="21"/>
      <c r="PBG170" s="21"/>
      <c r="PBH170" s="21"/>
      <c r="PBI170" s="21"/>
      <c r="PBJ170" s="21"/>
      <c r="PBK170" s="21"/>
      <c r="PBL170" s="21"/>
      <c r="PBM170" s="21"/>
      <c r="PBN170" s="21"/>
      <c r="PBO170" s="21"/>
      <c r="PBP170" s="22"/>
      <c r="PBQ170" s="20"/>
      <c r="PBR170" s="21"/>
      <c r="PBS170" s="21"/>
      <c r="PBT170" s="21"/>
      <c r="PBU170" s="21"/>
      <c r="PBV170" s="21"/>
      <c r="PBW170" s="21"/>
      <c r="PBX170" s="21"/>
      <c r="PBY170" s="21"/>
      <c r="PBZ170" s="21"/>
      <c r="PCA170" s="21"/>
      <c r="PCB170" s="22"/>
      <c r="PCC170" s="20"/>
      <c r="PCD170" s="21"/>
      <c r="PCE170" s="21"/>
      <c r="PCF170" s="21"/>
      <c r="PCG170" s="21"/>
      <c r="PCH170" s="21"/>
      <c r="PCI170" s="21"/>
      <c r="PCJ170" s="21"/>
      <c r="PCK170" s="21"/>
      <c r="PCL170" s="21"/>
      <c r="PCM170" s="21"/>
      <c r="PCN170" s="22"/>
      <c r="PCO170" s="20"/>
      <c r="PCP170" s="21"/>
      <c r="PCQ170" s="21"/>
      <c r="PCR170" s="21"/>
      <c r="PCS170" s="21"/>
      <c r="PCT170" s="21"/>
      <c r="PCU170" s="21"/>
      <c r="PCV170" s="21"/>
      <c r="PCW170" s="21"/>
      <c r="PCX170" s="21"/>
      <c r="PCY170" s="21"/>
      <c r="PCZ170" s="22"/>
      <c r="PDA170" s="20"/>
      <c r="PDB170" s="21"/>
      <c r="PDC170" s="21"/>
      <c r="PDD170" s="21"/>
      <c r="PDE170" s="21"/>
      <c r="PDF170" s="21"/>
      <c r="PDG170" s="21"/>
      <c r="PDH170" s="21"/>
      <c r="PDI170" s="21"/>
      <c r="PDJ170" s="21"/>
      <c r="PDK170" s="21"/>
      <c r="PDL170" s="22"/>
      <c r="PDM170" s="20"/>
      <c r="PDN170" s="21"/>
      <c r="PDO170" s="21"/>
      <c r="PDP170" s="21"/>
      <c r="PDQ170" s="21"/>
      <c r="PDR170" s="21"/>
      <c r="PDS170" s="21"/>
      <c r="PDT170" s="21"/>
      <c r="PDU170" s="21"/>
      <c r="PDV170" s="21"/>
      <c r="PDW170" s="21"/>
      <c r="PDX170" s="22"/>
      <c r="PDY170" s="20"/>
      <c r="PDZ170" s="21"/>
      <c r="PEA170" s="21"/>
      <c r="PEB170" s="21"/>
      <c r="PEC170" s="21"/>
      <c r="PED170" s="21"/>
      <c r="PEE170" s="21"/>
      <c r="PEF170" s="21"/>
      <c r="PEG170" s="21"/>
      <c r="PEH170" s="21"/>
      <c r="PEI170" s="21"/>
      <c r="PEJ170" s="22"/>
      <c r="PEK170" s="20"/>
      <c r="PEL170" s="21"/>
      <c r="PEM170" s="21"/>
      <c r="PEN170" s="21"/>
      <c r="PEO170" s="21"/>
      <c r="PEP170" s="21"/>
      <c r="PEQ170" s="21"/>
      <c r="PER170" s="21"/>
      <c r="PES170" s="21"/>
      <c r="PET170" s="21"/>
      <c r="PEU170" s="21"/>
      <c r="PEV170" s="22"/>
      <c r="PEW170" s="20"/>
      <c r="PEX170" s="21"/>
      <c r="PEY170" s="21"/>
      <c r="PEZ170" s="21"/>
      <c r="PFA170" s="21"/>
      <c r="PFB170" s="21"/>
      <c r="PFC170" s="21"/>
      <c r="PFD170" s="21"/>
      <c r="PFE170" s="21"/>
      <c r="PFF170" s="21"/>
      <c r="PFG170" s="21"/>
      <c r="PFH170" s="22"/>
      <c r="PFI170" s="20"/>
      <c r="PFJ170" s="21"/>
      <c r="PFK170" s="21"/>
      <c r="PFL170" s="21"/>
      <c r="PFM170" s="21"/>
      <c r="PFN170" s="21"/>
      <c r="PFO170" s="21"/>
      <c r="PFP170" s="21"/>
      <c r="PFQ170" s="21"/>
      <c r="PFR170" s="21"/>
      <c r="PFS170" s="21"/>
      <c r="PFT170" s="22"/>
      <c r="PFU170" s="20"/>
      <c r="PFV170" s="21"/>
      <c r="PFW170" s="21"/>
      <c r="PFX170" s="21"/>
      <c r="PFY170" s="21"/>
      <c r="PFZ170" s="21"/>
      <c r="PGA170" s="21"/>
      <c r="PGB170" s="21"/>
      <c r="PGC170" s="21"/>
      <c r="PGD170" s="21"/>
      <c r="PGE170" s="21"/>
      <c r="PGF170" s="22"/>
      <c r="PGG170" s="20"/>
      <c r="PGH170" s="21"/>
      <c r="PGI170" s="21"/>
      <c r="PGJ170" s="21"/>
      <c r="PGK170" s="21"/>
      <c r="PGL170" s="21"/>
      <c r="PGM170" s="21"/>
      <c r="PGN170" s="21"/>
      <c r="PGO170" s="21"/>
      <c r="PGP170" s="21"/>
      <c r="PGQ170" s="21"/>
      <c r="PGR170" s="22"/>
      <c r="PGS170" s="20"/>
      <c r="PGT170" s="21"/>
      <c r="PGU170" s="21"/>
      <c r="PGV170" s="21"/>
      <c r="PGW170" s="21"/>
      <c r="PGX170" s="21"/>
      <c r="PGY170" s="21"/>
      <c r="PGZ170" s="21"/>
      <c r="PHA170" s="21"/>
      <c r="PHB170" s="21"/>
      <c r="PHC170" s="21"/>
      <c r="PHD170" s="22"/>
      <c r="PHE170" s="20"/>
      <c r="PHF170" s="21"/>
      <c r="PHG170" s="21"/>
      <c r="PHH170" s="21"/>
      <c r="PHI170" s="21"/>
      <c r="PHJ170" s="21"/>
      <c r="PHK170" s="21"/>
      <c r="PHL170" s="21"/>
      <c r="PHM170" s="21"/>
      <c r="PHN170" s="21"/>
      <c r="PHO170" s="21"/>
      <c r="PHP170" s="22"/>
      <c r="PHQ170" s="20"/>
      <c r="PHR170" s="21"/>
      <c r="PHS170" s="21"/>
      <c r="PHT170" s="21"/>
      <c r="PHU170" s="21"/>
      <c r="PHV170" s="21"/>
      <c r="PHW170" s="21"/>
      <c r="PHX170" s="21"/>
      <c r="PHY170" s="21"/>
      <c r="PHZ170" s="21"/>
      <c r="PIA170" s="21"/>
      <c r="PIB170" s="22"/>
      <c r="PIC170" s="20"/>
      <c r="PID170" s="21"/>
      <c r="PIE170" s="21"/>
      <c r="PIF170" s="21"/>
      <c r="PIG170" s="21"/>
      <c r="PIH170" s="21"/>
      <c r="PII170" s="21"/>
      <c r="PIJ170" s="21"/>
      <c r="PIK170" s="21"/>
      <c r="PIL170" s="21"/>
      <c r="PIM170" s="21"/>
      <c r="PIN170" s="22"/>
      <c r="PIO170" s="20"/>
      <c r="PIP170" s="21"/>
      <c r="PIQ170" s="21"/>
      <c r="PIR170" s="21"/>
      <c r="PIS170" s="21"/>
      <c r="PIT170" s="21"/>
      <c r="PIU170" s="21"/>
      <c r="PIV170" s="21"/>
      <c r="PIW170" s="21"/>
      <c r="PIX170" s="21"/>
      <c r="PIY170" s="21"/>
      <c r="PIZ170" s="22"/>
      <c r="PJA170" s="20"/>
      <c r="PJB170" s="21"/>
      <c r="PJC170" s="21"/>
      <c r="PJD170" s="21"/>
      <c r="PJE170" s="21"/>
      <c r="PJF170" s="21"/>
      <c r="PJG170" s="21"/>
      <c r="PJH170" s="21"/>
      <c r="PJI170" s="21"/>
      <c r="PJJ170" s="21"/>
      <c r="PJK170" s="21"/>
      <c r="PJL170" s="22"/>
      <c r="PJM170" s="20"/>
      <c r="PJN170" s="21"/>
      <c r="PJO170" s="21"/>
      <c r="PJP170" s="21"/>
      <c r="PJQ170" s="21"/>
      <c r="PJR170" s="21"/>
      <c r="PJS170" s="21"/>
      <c r="PJT170" s="21"/>
      <c r="PJU170" s="21"/>
      <c r="PJV170" s="21"/>
      <c r="PJW170" s="21"/>
      <c r="PJX170" s="22"/>
      <c r="PJY170" s="20"/>
      <c r="PJZ170" s="21"/>
      <c r="PKA170" s="21"/>
      <c r="PKB170" s="21"/>
      <c r="PKC170" s="21"/>
      <c r="PKD170" s="21"/>
      <c r="PKE170" s="21"/>
      <c r="PKF170" s="21"/>
      <c r="PKG170" s="21"/>
      <c r="PKH170" s="21"/>
      <c r="PKI170" s="21"/>
      <c r="PKJ170" s="22"/>
      <c r="PKK170" s="20"/>
      <c r="PKL170" s="21"/>
      <c r="PKM170" s="21"/>
      <c r="PKN170" s="21"/>
      <c r="PKO170" s="21"/>
      <c r="PKP170" s="21"/>
      <c r="PKQ170" s="21"/>
      <c r="PKR170" s="21"/>
      <c r="PKS170" s="21"/>
      <c r="PKT170" s="21"/>
      <c r="PKU170" s="21"/>
      <c r="PKV170" s="22"/>
      <c r="PKW170" s="20"/>
      <c r="PKX170" s="21"/>
      <c r="PKY170" s="21"/>
      <c r="PKZ170" s="21"/>
      <c r="PLA170" s="21"/>
      <c r="PLB170" s="21"/>
      <c r="PLC170" s="21"/>
      <c r="PLD170" s="21"/>
      <c r="PLE170" s="21"/>
      <c r="PLF170" s="21"/>
      <c r="PLG170" s="21"/>
      <c r="PLH170" s="22"/>
      <c r="PLI170" s="20"/>
      <c r="PLJ170" s="21"/>
      <c r="PLK170" s="21"/>
      <c r="PLL170" s="21"/>
      <c r="PLM170" s="21"/>
      <c r="PLN170" s="21"/>
      <c r="PLO170" s="21"/>
      <c r="PLP170" s="21"/>
      <c r="PLQ170" s="21"/>
      <c r="PLR170" s="21"/>
      <c r="PLS170" s="21"/>
      <c r="PLT170" s="22"/>
      <c r="PLU170" s="20"/>
      <c r="PLV170" s="21"/>
      <c r="PLW170" s="21"/>
      <c r="PLX170" s="21"/>
      <c r="PLY170" s="21"/>
      <c r="PLZ170" s="21"/>
      <c r="PMA170" s="21"/>
      <c r="PMB170" s="21"/>
      <c r="PMC170" s="21"/>
      <c r="PMD170" s="21"/>
      <c r="PME170" s="21"/>
      <c r="PMF170" s="22"/>
      <c r="PMG170" s="20"/>
      <c r="PMH170" s="21"/>
      <c r="PMI170" s="21"/>
      <c r="PMJ170" s="21"/>
      <c r="PMK170" s="21"/>
      <c r="PML170" s="21"/>
      <c r="PMM170" s="21"/>
      <c r="PMN170" s="21"/>
      <c r="PMO170" s="21"/>
      <c r="PMP170" s="21"/>
      <c r="PMQ170" s="21"/>
      <c r="PMR170" s="22"/>
      <c r="PMS170" s="20"/>
      <c r="PMT170" s="21"/>
      <c r="PMU170" s="21"/>
      <c r="PMV170" s="21"/>
      <c r="PMW170" s="21"/>
      <c r="PMX170" s="21"/>
      <c r="PMY170" s="21"/>
      <c r="PMZ170" s="21"/>
      <c r="PNA170" s="21"/>
      <c r="PNB170" s="21"/>
      <c r="PNC170" s="21"/>
      <c r="PND170" s="22"/>
      <c r="PNE170" s="20"/>
      <c r="PNF170" s="21"/>
      <c r="PNG170" s="21"/>
      <c r="PNH170" s="21"/>
      <c r="PNI170" s="21"/>
      <c r="PNJ170" s="21"/>
      <c r="PNK170" s="21"/>
      <c r="PNL170" s="21"/>
      <c r="PNM170" s="21"/>
      <c r="PNN170" s="21"/>
      <c r="PNO170" s="21"/>
      <c r="PNP170" s="22"/>
      <c r="PNQ170" s="20"/>
      <c r="PNR170" s="21"/>
      <c r="PNS170" s="21"/>
      <c r="PNT170" s="21"/>
      <c r="PNU170" s="21"/>
      <c r="PNV170" s="21"/>
      <c r="PNW170" s="21"/>
      <c r="PNX170" s="21"/>
      <c r="PNY170" s="21"/>
      <c r="PNZ170" s="21"/>
      <c r="POA170" s="21"/>
      <c r="POB170" s="22"/>
      <c r="POC170" s="20"/>
      <c r="POD170" s="21"/>
      <c r="POE170" s="21"/>
      <c r="POF170" s="21"/>
      <c r="POG170" s="21"/>
      <c r="POH170" s="21"/>
      <c r="POI170" s="21"/>
      <c r="POJ170" s="21"/>
      <c r="POK170" s="21"/>
      <c r="POL170" s="21"/>
      <c r="POM170" s="21"/>
      <c r="PON170" s="22"/>
      <c r="POO170" s="20"/>
      <c r="POP170" s="21"/>
      <c r="POQ170" s="21"/>
      <c r="POR170" s="21"/>
      <c r="POS170" s="21"/>
      <c r="POT170" s="21"/>
      <c r="POU170" s="21"/>
      <c r="POV170" s="21"/>
      <c r="POW170" s="21"/>
      <c r="POX170" s="21"/>
      <c r="POY170" s="21"/>
      <c r="POZ170" s="22"/>
      <c r="PPA170" s="20"/>
      <c r="PPB170" s="21"/>
      <c r="PPC170" s="21"/>
      <c r="PPD170" s="21"/>
      <c r="PPE170" s="21"/>
      <c r="PPF170" s="21"/>
      <c r="PPG170" s="21"/>
      <c r="PPH170" s="21"/>
      <c r="PPI170" s="21"/>
      <c r="PPJ170" s="21"/>
      <c r="PPK170" s="21"/>
      <c r="PPL170" s="22"/>
      <c r="PPM170" s="20"/>
      <c r="PPN170" s="21"/>
      <c r="PPO170" s="21"/>
      <c r="PPP170" s="21"/>
      <c r="PPQ170" s="21"/>
      <c r="PPR170" s="21"/>
      <c r="PPS170" s="21"/>
      <c r="PPT170" s="21"/>
      <c r="PPU170" s="21"/>
      <c r="PPV170" s="21"/>
      <c r="PPW170" s="21"/>
      <c r="PPX170" s="22"/>
      <c r="PPY170" s="20"/>
      <c r="PPZ170" s="21"/>
      <c r="PQA170" s="21"/>
      <c r="PQB170" s="21"/>
      <c r="PQC170" s="21"/>
      <c r="PQD170" s="21"/>
      <c r="PQE170" s="21"/>
      <c r="PQF170" s="21"/>
      <c r="PQG170" s="21"/>
      <c r="PQH170" s="21"/>
      <c r="PQI170" s="21"/>
      <c r="PQJ170" s="22"/>
      <c r="PQK170" s="20"/>
      <c r="PQL170" s="21"/>
      <c r="PQM170" s="21"/>
      <c r="PQN170" s="21"/>
      <c r="PQO170" s="21"/>
      <c r="PQP170" s="21"/>
      <c r="PQQ170" s="21"/>
      <c r="PQR170" s="21"/>
      <c r="PQS170" s="21"/>
      <c r="PQT170" s="21"/>
      <c r="PQU170" s="21"/>
      <c r="PQV170" s="22"/>
      <c r="PQW170" s="20"/>
      <c r="PQX170" s="21"/>
      <c r="PQY170" s="21"/>
      <c r="PQZ170" s="21"/>
      <c r="PRA170" s="21"/>
      <c r="PRB170" s="21"/>
      <c r="PRC170" s="21"/>
      <c r="PRD170" s="21"/>
      <c r="PRE170" s="21"/>
      <c r="PRF170" s="21"/>
      <c r="PRG170" s="21"/>
      <c r="PRH170" s="22"/>
      <c r="PRI170" s="20"/>
      <c r="PRJ170" s="21"/>
      <c r="PRK170" s="21"/>
      <c r="PRL170" s="21"/>
      <c r="PRM170" s="21"/>
      <c r="PRN170" s="21"/>
      <c r="PRO170" s="21"/>
      <c r="PRP170" s="21"/>
      <c r="PRQ170" s="21"/>
      <c r="PRR170" s="21"/>
      <c r="PRS170" s="21"/>
      <c r="PRT170" s="22"/>
      <c r="PRU170" s="20"/>
      <c r="PRV170" s="21"/>
      <c r="PRW170" s="21"/>
      <c r="PRX170" s="21"/>
      <c r="PRY170" s="21"/>
      <c r="PRZ170" s="21"/>
      <c r="PSA170" s="21"/>
      <c r="PSB170" s="21"/>
      <c r="PSC170" s="21"/>
      <c r="PSD170" s="21"/>
      <c r="PSE170" s="21"/>
      <c r="PSF170" s="22"/>
      <c r="PSG170" s="20"/>
      <c r="PSH170" s="21"/>
      <c r="PSI170" s="21"/>
      <c r="PSJ170" s="21"/>
      <c r="PSK170" s="21"/>
      <c r="PSL170" s="21"/>
      <c r="PSM170" s="21"/>
      <c r="PSN170" s="21"/>
      <c r="PSO170" s="21"/>
      <c r="PSP170" s="21"/>
      <c r="PSQ170" s="21"/>
      <c r="PSR170" s="22"/>
      <c r="PSS170" s="20"/>
      <c r="PST170" s="21"/>
      <c r="PSU170" s="21"/>
      <c r="PSV170" s="21"/>
      <c r="PSW170" s="21"/>
      <c r="PSX170" s="21"/>
      <c r="PSY170" s="21"/>
      <c r="PSZ170" s="21"/>
      <c r="PTA170" s="21"/>
      <c r="PTB170" s="21"/>
      <c r="PTC170" s="21"/>
      <c r="PTD170" s="22"/>
      <c r="PTE170" s="20"/>
      <c r="PTF170" s="21"/>
      <c r="PTG170" s="21"/>
      <c r="PTH170" s="21"/>
      <c r="PTI170" s="21"/>
      <c r="PTJ170" s="21"/>
      <c r="PTK170" s="21"/>
      <c r="PTL170" s="21"/>
      <c r="PTM170" s="21"/>
      <c r="PTN170" s="21"/>
      <c r="PTO170" s="21"/>
      <c r="PTP170" s="22"/>
      <c r="PTQ170" s="20"/>
      <c r="PTR170" s="21"/>
      <c r="PTS170" s="21"/>
      <c r="PTT170" s="21"/>
      <c r="PTU170" s="21"/>
      <c r="PTV170" s="21"/>
      <c r="PTW170" s="21"/>
      <c r="PTX170" s="21"/>
      <c r="PTY170" s="21"/>
      <c r="PTZ170" s="21"/>
      <c r="PUA170" s="21"/>
      <c r="PUB170" s="22"/>
      <c r="PUC170" s="20"/>
      <c r="PUD170" s="21"/>
      <c r="PUE170" s="21"/>
      <c r="PUF170" s="21"/>
      <c r="PUG170" s="21"/>
      <c r="PUH170" s="21"/>
      <c r="PUI170" s="21"/>
      <c r="PUJ170" s="21"/>
      <c r="PUK170" s="21"/>
      <c r="PUL170" s="21"/>
      <c r="PUM170" s="21"/>
      <c r="PUN170" s="22"/>
      <c r="PUO170" s="20"/>
      <c r="PUP170" s="21"/>
      <c r="PUQ170" s="21"/>
      <c r="PUR170" s="21"/>
      <c r="PUS170" s="21"/>
      <c r="PUT170" s="21"/>
      <c r="PUU170" s="21"/>
      <c r="PUV170" s="21"/>
      <c r="PUW170" s="21"/>
      <c r="PUX170" s="21"/>
      <c r="PUY170" s="21"/>
      <c r="PUZ170" s="22"/>
      <c r="PVA170" s="20"/>
      <c r="PVB170" s="21"/>
      <c r="PVC170" s="21"/>
      <c r="PVD170" s="21"/>
      <c r="PVE170" s="21"/>
      <c r="PVF170" s="21"/>
      <c r="PVG170" s="21"/>
      <c r="PVH170" s="21"/>
      <c r="PVI170" s="21"/>
      <c r="PVJ170" s="21"/>
      <c r="PVK170" s="21"/>
      <c r="PVL170" s="22"/>
      <c r="PVM170" s="20"/>
      <c r="PVN170" s="21"/>
      <c r="PVO170" s="21"/>
      <c r="PVP170" s="21"/>
      <c r="PVQ170" s="21"/>
      <c r="PVR170" s="21"/>
      <c r="PVS170" s="21"/>
      <c r="PVT170" s="21"/>
      <c r="PVU170" s="21"/>
      <c r="PVV170" s="21"/>
      <c r="PVW170" s="21"/>
      <c r="PVX170" s="22"/>
      <c r="PVY170" s="20"/>
      <c r="PVZ170" s="21"/>
      <c r="PWA170" s="21"/>
      <c r="PWB170" s="21"/>
      <c r="PWC170" s="21"/>
      <c r="PWD170" s="21"/>
      <c r="PWE170" s="21"/>
      <c r="PWF170" s="21"/>
      <c r="PWG170" s="21"/>
      <c r="PWH170" s="21"/>
      <c r="PWI170" s="21"/>
      <c r="PWJ170" s="22"/>
      <c r="PWK170" s="20"/>
      <c r="PWL170" s="21"/>
      <c r="PWM170" s="21"/>
      <c r="PWN170" s="21"/>
      <c r="PWO170" s="21"/>
      <c r="PWP170" s="21"/>
      <c r="PWQ170" s="21"/>
      <c r="PWR170" s="21"/>
      <c r="PWS170" s="21"/>
      <c r="PWT170" s="21"/>
      <c r="PWU170" s="21"/>
      <c r="PWV170" s="22"/>
      <c r="PWW170" s="20"/>
      <c r="PWX170" s="21"/>
      <c r="PWY170" s="21"/>
      <c r="PWZ170" s="21"/>
      <c r="PXA170" s="21"/>
      <c r="PXB170" s="21"/>
      <c r="PXC170" s="21"/>
      <c r="PXD170" s="21"/>
      <c r="PXE170" s="21"/>
      <c r="PXF170" s="21"/>
      <c r="PXG170" s="21"/>
      <c r="PXH170" s="22"/>
      <c r="PXI170" s="20"/>
      <c r="PXJ170" s="21"/>
      <c r="PXK170" s="21"/>
      <c r="PXL170" s="21"/>
      <c r="PXM170" s="21"/>
      <c r="PXN170" s="21"/>
      <c r="PXO170" s="21"/>
      <c r="PXP170" s="21"/>
      <c r="PXQ170" s="21"/>
      <c r="PXR170" s="21"/>
      <c r="PXS170" s="21"/>
      <c r="PXT170" s="22"/>
      <c r="PXU170" s="20"/>
      <c r="PXV170" s="21"/>
      <c r="PXW170" s="21"/>
      <c r="PXX170" s="21"/>
      <c r="PXY170" s="21"/>
      <c r="PXZ170" s="21"/>
      <c r="PYA170" s="21"/>
      <c r="PYB170" s="21"/>
      <c r="PYC170" s="21"/>
      <c r="PYD170" s="21"/>
      <c r="PYE170" s="21"/>
      <c r="PYF170" s="22"/>
      <c r="PYG170" s="20"/>
      <c r="PYH170" s="21"/>
      <c r="PYI170" s="21"/>
      <c r="PYJ170" s="21"/>
      <c r="PYK170" s="21"/>
      <c r="PYL170" s="21"/>
      <c r="PYM170" s="21"/>
      <c r="PYN170" s="21"/>
      <c r="PYO170" s="21"/>
      <c r="PYP170" s="21"/>
      <c r="PYQ170" s="21"/>
      <c r="PYR170" s="22"/>
      <c r="PYS170" s="20"/>
      <c r="PYT170" s="21"/>
      <c r="PYU170" s="21"/>
      <c r="PYV170" s="21"/>
      <c r="PYW170" s="21"/>
      <c r="PYX170" s="21"/>
      <c r="PYY170" s="21"/>
      <c r="PYZ170" s="21"/>
      <c r="PZA170" s="21"/>
      <c r="PZB170" s="21"/>
      <c r="PZC170" s="21"/>
      <c r="PZD170" s="22"/>
      <c r="PZE170" s="20"/>
      <c r="PZF170" s="21"/>
      <c r="PZG170" s="21"/>
      <c r="PZH170" s="21"/>
      <c r="PZI170" s="21"/>
      <c r="PZJ170" s="21"/>
      <c r="PZK170" s="21"/>
      <c r="PZL170" s="21"/>
      <c r="PZM170" s="21"/>
      <c r="PZN170" s="21"/>
      <c r="PZO170" s="21"/>
      <c r="PZP170" s="22"/>
      <c r="PZQ170" s="20"/>
      <c r="PZR170" s="21"/>
      <c r="PZS170" s="21"/>
      <c r="PZT170" s="21"/>
      <c r="PZU170" s="21"/>
      <c r="PZV170" s="21"/>
      <c r="PZW170" s="21"/>
      <c r="PZX170" s="21"/>
      <c r="PZY170" s="21"/>
      <c r="PZZ170" s="21"/>
      <c r="QAA170" s="21"/>
      <c r="QAB170" s="22"/>
      <c r="QAC170" s="20"/>
      <c r="QAD170" s="21"/>
      <c r="QAE170" s="21"/>
      <c r="QAF170" s="21"/>
      <c r="QAG170" s="21"/>
      <c r="QAH170" s="21"/>
      <c r="QAI170" s="21"/>
      <c r="QAJ170" s="21"/>
      <c r="QAK170" s="21"/>
      <c r="QAL170" s="21"/>
      <c r="QAM170" s="21"/>
      <c r="QAN170" s="22"/>
      <c r="QAO170" s="20"/>
      <c r="QAP170" s="21"/>
      <c r="QAQ170" s="21"/>
      <c r="QAR170" s="21"/>
      <c r="QAS170" s="21"/>
      <c r="QAT170" s="21"/>
      <c r="QAU170" s="21"/>
      <c r="QAV170" s="21"/>
      <c r="QAW170" s="21"/>
      <c r="QAX170" s="21"/>
      <c r="QAY170" s="21"/>
      <c r="QAZ170" s="22"/>
      <c r="QBA170" s="20"/>
      <c r="QBB170" s="21"/>
      <c r="QBC170" s="21"/>
      <c r="QBD170" s="21"/>
      <c r="QBE170" s="21"/>
      <c r="QBF170" s="21"/>
      <c r="QBG170" s="21"/>
      <c r="QBH170" s="21"/>
      <c r="QBI170" s="21"/>
      <c r="QBJ170" s="21"/>
      <c r="QBK170" s="21"/>
      <c r="QBL170" s="22"/>
      <c r="QBM170" s="20"/>
      <c r="QBN170" s="21"/>
      <c r="QBO170" s="21"/>
      <c r="QBP170" s="21"/>
      <c r="QBQ170" s="21"/>
      <c r="QBR170" s="21"/>
      <c r="QBS170" s="21"/>
      <c r="QBT170" s="21"/>
      <c r="QBU170" s="21"/>
      <c r="QBV170" s="21"/>
      <c r="QBW170" s="21"/>
      <c r="QBX170" s="22"/>
      <c r="QBY170" s="20"/>
      <c r="QBZ170" s="21"/>
      <c r="QCA170" s="21"/>
      <c r="QCB170" s="21"/>
      <c r="QCC170" s="21"/>
      <c r="QCD170" s="21"/>
      <c r="QCE170" s="21"/>
      <c r="QCF170" s="21"/>
      <c r="QCG170" s="21"/>
      <c r="QCH170" s="21"/>
      <c r="QCI170" s="21"/>
      <c r="QCJ170" s="22"/>
      <c r="QCK170" s="20"/>
      <c r="QCL170" s="21"/>
      <c r="QCM170" s="21"/>
      <c r="QCN170" s="21"/>
      <c r="QCO170" s="21"/>
      <c r="QCP170" s="21"/>
      <c r="QCQ170" s="21"/>
      <c r="QCR170" s="21"/>
      <c r="QCS170" s="21"/>
      <c r="QCT170" s="21"/>
      <c r="QCU170" s="21"/>
      <c r="QCV170" s="22"/>
      <c r="QCW170" s="20"/>
      <c r="QCX170" s="21"/>
      <c r="QCY170" s="21"/>
      <c r="QCZ170" s="21"/>
      <c r="QDA170" s="21"/>
      <c r="QDB170" s="21"/>
      <c r="QDC170" s="21"/>
      <c r="QDD170" s="21"/>
      <c r="QDE170" s="21"/>
      <c r="QDF170" s="21"/>
      <c r="QDG170" s="21"/>
      <c r="QDH170" s="22"/>
      <c r="QDI170" s="20"/>
      <c r="QDJ170" s="21"/>
      <c r="QDK170" s="21"/>
      <c r="QDL170" s="21"/>
      <c r="QDM170" s="21"/>
      <c r="QDN170" s="21"/>
      <c r="QDO170" s="21"/>
      <c r="QDP170" s="21"/>
      <c r="QDQ170" s="21"/>
      <c r="QDR170" s="21"/>
      <c r="QDS170" s="21"/>
      <c r="QDT170" s="22"/>
      <c r="QDU170" s="20"/>
      <c r="QDV170" s="21"/>
      <c r="QDW170" s="21"/>
      <c r="QDX170" s="21"/>
      <c r="QDY170" s="21"/>
      <c r="QDZ170" s="21"/>
      <c r="QEA170" s="21"/>
      <c r="QEB170" s="21"/>
      <c r="QEC170" s="21"/>
      <c r="QED170" s="21"/>
      <c r="QEE170" s="21"/>
      <c r="QEF170" s="22"/>
      <c r="QEG170" s="20"/>
      <c r="QEH170" s="21"/>
      <c r="QEI170" s="21"/>
      <c r="QEJ170" s="21"/>
      <c r="QEK170" s="21"/>
      <c r="QEL170" s="21"/>
      <c r="QEM170" s="21"/>
      <c r="QEN170" s="21"/>
      <c r="QEO170" s="21"/>
      <c r="QEP170" s="21"/>
      <c r="QEQ170" s="21"/>
      <c r="QER170" s="22"/>
      <c r="QES170" s="20"/>
      <c r="QET170" s="21"/>
      <c r="QEU170" s="21"/>
      <c r="QEV170" s="21"/>
      <c r="QEW170" s="21"/>
      <c r="QEX170" s="21"/>
      <c r="QEY170" s="21"/>
      <c r="QEZ170" s="21"/>
      <c r="QFA170" s="21"/>
      <c r="QFB170" s="21"/>
      <c r="QFC170" s="21"/>
      <c r="QFD170" s="22"/>
      <c r="QFE170" s="20"/>
      <c r="QFF170" s="21"/>
      <c r="QFG170" s="21"/>
      <c r="QFH170" s="21"/>
      <c r="QFI170" s="21"/>
      <c r="QFJ170" s="21"/>
      <c r="QFK170" s="21"/>
      <c r="QFL170" s="21"/>
      <c r="QFM170" s="21"/>
      <c r="QFN170" s="21"/>
      <c r="QFO170" s="21"/>
      <c r="QFP170" s="22"/>
      <c r="QFQ170" s="20"/>
      <c r="QFR170" s="21"/>
      <c r="QFS170" s="21"/>
      <c r="QFT170" s="21"/>
      <c r="QFU170" s="21"/>
      <c r="QFV170" s="21"/>
      <c r="QFW170" s="21"/>
      <c r="QFX170" s="21"/>
      <c r="QFY170" s="21"/>
      <c r="QFZ170" s="21"/>
      <c r="QGA170" s="21"/>
      <c r="QGB170" s="22"/>
      <c r="QGC170" s="20"/>
      <c r="QGD170" s="21"/>
      <c r="QGE170" s="21"/>
      <c r="QGF170" s="21"/>
      <c r="QGG170" s="21"/>
      <c r="QGH170" s="21"/>
      <c r="QGI170" s="21"/>
      <c r="QGJ170" s="21"/>
      <c r="QGK170" s="21"/>
      <c r="QGL170" s="21"/>
      <c r="QGM170" s="21"/>
      <c r="QGN170" s="22"/>
      <c r="QGO170" s="20"/>
      <c r="QGP170" s="21"/>
      <c r="QGQ170" s="21"/>
      <c r="QGR170" s="21"/>
      <c r="QGS170" s="21"/>
      <c r="QGT170" s="21"/>
      <c r="QGU170" s="21"/>
      <c r="QGV170" s="21"/>
      <c r="QGW170" s="21"/>
      <c r="QGX170" s="21"/>
      <c r="QGY170" s="21"/>
      <c r="QGZ170" s="22"/>
      <c r="QHA170" s="20"/>
      <c r="QHB170" s="21"/>
      <c r="QHC170" s="21"/>
      <c r="QHD170" s="21"/>
      <c r="QHE170" s="21"/>
      <c r="QHF170" s="21"/>
      <c r="QHG170" s="21"/>
      <c r="QHH170" s="21"/>
      <c r="QHI170" s="21"/>
      <c r="QHJ170" s="21"/>
      <c r="QHK170" s="21"/>
      <c r="QHL170" s="22"/>
      <c r="QHM170" s="20"/>
      <c r="QHN170" s="21"/>
      <c r="QHO170" s="21"/>
      <c r="QHP170" s="21"/>
      <c r="QHQ170" s="21"/>
      <c r="QHR170" s="21"/>
      <c r="QHS170" s="21"/>
      <c r="QHT170" s="21"/>
      <c r="QHU170" s="21"/>
      <c r="QHV170" s="21"/>
      <c r="QHW170" s="21"/>
      <c r="QHX170" s="22"/>
      <c r="QHY170" s="20"/>
      <c r="QHZ170" s="21"/>
      <c r="QIA170" s="21"/>
      <c r="QIB170" s="21"/>
      <c r="QIC170" s="21"/>
      <c r="QID170" s="21"/>
      <c r="QIE170" s="21"/>
      <c r="QIF170" s="21"/>
      <c r="QIG170" s="21"/>
      <c r="QIH170" s="21"/>
      <c r="QII170" s="21"/>
      <c r="QIJ170" s="22"/>
      <c r="QIK170" s="20"/>
      <c r="QIL170" s="21"/>
      <c r="QIM170" s="21"/>
      <c r="QIN170" s="21"/>
      <c r="QIO170" s="21"/>
      <c r="QIP170" s="21"/>
      <c r="QIQ170" s="21"/>
      <c r="QIR170" s="21"/>
      <c r="QIS170" s="21"/>
      <c r="QIT170" s="21"/>
      <c r="QIU170" s="21"/>
      <c r="QIV170" s="22"/>
      <c r="QIW170" s="20"/>
      <c r="QIX170" s="21"/>
      <c r="QIY170" s="21"/>
      <c r="QIZ170" s="21"/>
      <c r="QJA170" s="21"/>
      <c r="QJB170" s="21"/>
      <c r="QJC170" s="21"/>
      <c r="QJD170" s="21"/>
      <c r="QJE170" s="21"/>
      <c r="QJF170" s="21"/>
      <c r="QJG170" s="21"/>
      <c r="QJH170" s="22"/>
      <c r="QJI170" s="20"/>
      <c r="QJJ170" s="21"/>
      <c r="QJK170" s="21"/>
      <c r="QJL170" s="21"/>
      <c r="QJM170" s="21"/>
      <c r="QJN170" s="21"/>
      <c r="QJO170" s="21"/>
      <c r="QJP170" s="21"/>
      <c r="QJQ170" s="21"/>
      <c r="QJR170" s="21"/>
      <c r="QJS170" s="21"/>
      <c r="QJT170" s="22"/>
      <c r="QJU170" s="20"/>
      <c r="QJV170" s="21"/>
      <c r="QJW170" s="21"/>
      <c r="QJX170" s="21"/>
      <c r="QJY170" s="21"/>
      <c r="QJZ170" s="21"/>
      <c r="QKA170" s="21"/>
      <c r="QKB170" s="21"/>
      <c r="QKC170" s="21"/>
      <c r="QKD170" s="21"/>
      <c r="QKE170" s="21"/>
      <c r="QKF170" s="22"/>
      <c r="QKG170" s="20"/>
      <c r="QKH170" s="21"/>
      <c r="QKI170" s="21"/>
      <c r="QKJ170" s="21"/>
      <c r="QKK170" s="21"/>
      <c r="QKL170" s="21"/>
      <c r="QKM170" s="21"/>
      <c r="QKN170" s="21"/>
      <c r="QKO170" s="21"/>
      <c r="QKP170" s="21"/>
      <c r="QKQ170" s="21"/>
      <c r="QKR170" s="22"/>
      <c r="QKS170" s="20"/>
      <c r="QKT170" s="21"/>
      <c r="QKU170" s="21"/>
      <c r="QKV170" s="21"/>
      <c r="QKW170" s="21"/>
      <c r="QKX170" s="21"/>
      <c r="QKY170" s="21"/>
      <c r="QKZ170" s="21"/>
      <c r="QLA170" s="21"/>
      <c r="QLB170" s="21"/>
      <c r="QLC170" s="21"/>
      <c r="QLD170" s="22"/>
      <c r="QLE170" s="20"/>
      <c r="QLF170" s="21"/>
      <c r="QLG170" s="21"/>
      <c r="QLH170" s="21"/>
      <c r="QLI170" s="21"/>
      <c r="QLJ170" s="21"/>
      <c r="QLK170" s="21"/>
      <c r="QLL170" s="21"/>
      <c r="QLM170" s="21"/>
      <c r="QLN170" s="21"/>
      <c r="QLO170" s="21"/>
      <c r="QLP170" s="22"/>
      <c r="QLQ170" s="20"/>
      <c r="QLR170" s="21"/>
      <c r="QLS170" s="21"/>
      <c r="QLT170" s="21"/>
      <c r="QLU170" s="21"/>
      <c r="QLV170" s="21"/>
      <c r="QLW170" s="21"/>
      <c r="QLX170" s="21"/>
      <c r="QLY170" s="21"/>
      <c r="QLZ170" s="21"/>
      <c r="QMA170" s="21"/>
      <c r="QMB170" s="22"/>
      <c r="QMC170" s="20"/>
      <c r="QMD170" s="21"/>
      <c r="QME170" s="21"/>
      <c r="QMF170" s="21"/>
      <c r="QMG170" s="21"/>
      <c r="QMH170" s="21"/>
      <c r="QMI170" s="21"/>
      <c r="QMJ170" s="21"/>
      <c r="QMK170" s="21"/>
      <c r="QML170" s="21"/>
      <c r="QMM170" s="21"/>
      <c r="QMN170" s="22"/>
      <c r="QMO170" s="20"/>
      <c r="QMP170" s="21"/>
      <c r="QMQ170" s="21"/>
      <c r="QMR170" s="21"/>
      <c r="QMS170" s="21"/>
      <c r="QMT170" s="21"/>
      <c r="QMU170" s="21"/>
      <c r="QMV170" s="21"/>
      <c r="QMW170" s="21"/>
      <c r="QMX170" s="21"/>
      <c r="QMY170" s="21"/>
      <c r="QMZ170" s="22"/>
      <c r="QNA170" s="20"/>
      <c r="QNB170" s="21"/>
      <c r="QNC170" s="21"/>
      <c r="QND170" s="21"/>
      <c r="QNE170" s="21"/>
      <c r="QNF170" s="21"/>
      <c r="QNG170" s="21"/>
      <c r="QNH170" s="21"/>
      <c r="QNI170" s="21"/>
      <c r="QNJ170" s="21"/>
      <c r="QNK170" s="21"/>
      <c r="QNL170" s="22"/>
      <c r="QNM170" s="20"/>
      <c r="QNN170" s="21"/>
      <c r="QNO170" s="21"/>
      <c r="QNP170" s="21"/>
      <c r="QNQ170" s="21"/>
      <c r="QNR170" s="21"/>
      <c r="QNS170" s="21"/>
      <c r="QNT170" s="21"/>
      <c r="QNU170" s="21"/>
      <c r="QNV170" s="21"/>
      <c r="QNW170" s="21"/>
      <c r="QNX170" s="22"/>
      <c r="QNY170" s="20"/>
      <c r="QNZ170" s="21"/>
      <c r="QOA170" s="21"/>
      <c r="QOB170" s="21"/>
      <c r="QOC170" s="21"/>
      <c r="QOD170" s="21"/>
      <c r="QOE170" s="21"/>
      <c r="QOF170" s="21"/>
      <c r="QOG170" s="21"/>
      <c r="QOH170" s="21"/>
      <c r="QOI170" s="21"/>
      <c r="QOJ170" s="22"/>
      <c r="QOK170" s="20"/>
      <c r="QOL170" s="21"/>
      <c r="QOM170" s="21"/>
      <c r="QON170" s="21"/>
      <c r="QOO170" s="21"/>
      <c r="QOP170" s="21"/>
      <c r="QOQ170" s="21"/>
      <c r="QOR170" s="21"/>
      <c r="QOS170" s="21"/>
      <c r="QOT170" s="21"/>
      <c r="QOU170" s="21"/>
      <c r="QOV170" s="22"/>
      <c r="QOW170" s="20"/>
      <c r="QOX170" s="21"/>
      <c r="QOY170" s="21"/>
      <c r="QOZ170" s="21"/>
      <c r="QPA170" s="21"/>
      <c r="QPB170" s="21"/>
      <c r="QPC170" s="21"/>
      <c r="QPD170" s="21"/>
      <c r="QPE170" s="21"/>
      <c r="QPF170" s="21"/>
      <c r="QPG170" s="21"/>
      <c r="QPH170" s="22"/>
      <c r="QPI170" s="20"/>
      <c r="QPJ170" s="21"/>
      <c r="QPK170" s="21"/>
      <c r="QPL170" s="21"/>
      <c r="QPM170" s="21"/>
      <c r="QPN170" s="21"/>
      <c r="QPO170" s="21"/>
      <c r="QPP170" s="21"/>
      <c r="QPQ170" s="21"/>
      <c r="QPR170" s="21"/>
      <c r="QPS170" s="21"/>
      <c r="QPT170" s="22"/>
      <c r="QPU170" s="20"/>
      <c r="QPV170" s="21"/>
      <c r="QPW170" s="21"/>
      <c r="QPX170" s="21"/>
      <c r="QPY170" s="21"/>
      <c r="QPZ170" s="21"/>
      <c r="QQA170" s="21"/>
      <c r="QQB170" s="21"/>
      <c r="QQC170" s="21"/>
      <c r="QQD170" s="21"/>
      <c r="QQE170" s="21"/>
      <c r="QQF170" s="22"/>
      <c r="QQG170" s="20"/>
      <c r="QQH170" s="21"/>
      <c r="QQI170" s="21"/>
      <c r="QQJ170" s="21"/>
      <c r="QQK170" s="21"/>
      <c r="QQL170" s="21"/>
      <c r="QQM170" s="21"/>
      <c r="QQN170" s="21"/>
      <c r="QQO170" s="21"/>
      <c r="QQP170" s="21"/>
      <c r="QQQ170" s="21"/>
      <c r="QQR170" s="22"/>
      <c r="QQS170" s="20"/>
      <c r="QQT170" s="21"/>
      <c r="QQU170" s="21"/>
      <c r="QQV170" s="21"/>
      <c r="QQW170" s="21"/>
      <c r="QQX170" s="21"/>
      <c r="QQY170" s="21"/>
      <c r="QQZ170" s="21"/>
      <c r="QRA170" s="21"/>
      <c r="QRB170" s="21"/>
      <c r="QRC170" s="21"/>
      <c r="QRD170" s="22"/>
      <c r="QRE170" s="20"/>
      <c r="QRF170" s="21"/>
      <c r="QRG170" s="21"/>
      <c r="QRH170" s="21"/>
      <c r="QRI170" s="21"/>
      <c r="QRJ170" s="21"/>
      <c r="QRK170" s="21"/>
      <c r="QRL170" s="21"/>
      <c r="QRM170" s="21"/>
      <c r="QRN170" s="21"/>
      <c r="QRO170" s="21"/>
      <c r="QRP170" s="22"/>
      <c r="QRQ170" s="20"/>
      <c r="QRR170" s="21"/>
      <c r="QRS170" s="21"/>
      <c r="QRT170" s="21"/>
      <c r="QRU170" s="21"/>
      <c r="QRV170" s="21"/>
      <c r="QRW170" s="21"/>
      <c r="QRX170" s="21"/>
      <c r="QRY170" s="21"/>
      <c r="QRZ170" s="21"/>
      <c r="QSA170" s="21"/>
      <c r="QSB170" s="22"/>
      <c r="QSC170" s="20"/>
      <c r="QSD170" s="21"/>
      <c r="QSE170" s="21"/>
      <c r="QSF170" s="21"/>
      <c r="QSG170" s="21"/>
      <c r="QSH170" s="21"/>
      <c r="QSI170" s="21"/>
      <c r="QSJ170" s="21"/>
      <c r="QSK170" s="21"/>
      <c r="QSL170" s="21"/>
      <c r="QSM170" s="21"/>
      <c r="QSN170" s="22"/>
      <c r="QSO170" s="20"/>
      <c r="QSP170" s="21"/>
      <c r="QSQ170" s="21"/>
      <c r="QSR170" s="21"/>
      <c r="QSS170" s="21"/>
      <c r="QST170" s="21"/>
      <c r="QSU170" s="21"/>
      <c r="QSV170" s="21"/>
      <c r="QSW170" s="21"/>
      <c r="QSX170" s="21"/>
      <c r="QSY170" s="21"/>
      <c r="QSZ170" s="22"/>
      <c r="QTA170" s="20"/>
      <c r="QTB170" s="21"/>
      <c r="QTC170" s="21"/>
      <c r="QTD170" s="21"/>
      <c r="QTE170" s="21"/>
      <c r="QTF170" s="21"/>
      <c r="QTG170" s="21"/>
      <c r="QTH170" s="21"/>
      <c r="QTI170" s="21"/>
      <c r="QTJ170" s="21"/>
      <c r="QTK170" s="21"/>
      <c r="QTL170" s="22"/>
      <c r="QTM170" s="20"/>
      <c r="QTN170" s="21"/>
      <c r="QTO170" s="21"/>
      <c r="QTP170" s="21"/>
      <c r="QTQ170" s="21"/>
      <c r="QTR170" s="21"/>
      <c r="QTS170" s="21"/>
      <c r="QTT170" s="21"/>
      <c r="QTU170" s="21"/>
      <c r="QTV170" s="21"/>
      <c r="QTW170" s="21"/>
      <c r="QTX170" s="22"/>
      <c r="QTY170" s="20"/>
      <c r="QTZ170" s="21"/>
      <c r="QUA170" s="21"/>
      <c r="QUB170" s="21"/>
      <c r="QUC170" s="21"/>
      <c r="QUD170" s="21"/>
      <c r="QUE170" s="21"/>
      <c r="QUF170" s="21"/>
      <c r="QUG170" s="21"/>
      <c r="QUH170" s="21"/>
      <c r="QUI170" s="21"/>
      <c r="QUJ170" s="22"/>
      <c r="QUK170" s="20"/>
      <c r="QUL170" s="21"/>
      <c r="QUM170" s="21"/>
      <c r="QUN170" s="21"/>
      <c r="QUO170" s="21"/>
      <c r="QUP170" s="21"/>
      <c r="QUQ170" s="21"/>
      <c r="QUR170" s="21"/>
      <c r="QUS170" s="21"/>
      <c r="QUT170" s="21"/>
      <c r="QUU170" s="21"/>
      <c r="QUV170" s="22"/>
      <c r="QUW170" s="20"/>
      <c r="QUX170" s="21"/>
      <c r="QUY170" s="21"/>
      <c r="QUZ170" s="21"/>
      <c r="QVA170" s="21"/>
      <c r="QVB170" s="21"/>
      <c r="QVC170" s="21"/>
      <c r="QVD170" s="21"/>
      <c r="QVE170" s="21"/>
      <c r="QVF170" s="21"/>
      <c r="QVG170" s="21"/>
      <c r="QVH170" s="22"/>
      <c r="QVI170" s="20"/>
      <c r="QVJ170" s="21"/>
      <c r="QVK170" s="21"/>
      <c r="QVL170" s="21"/>
      <c r="QVM170" s="21"/>
      <c r="QVN170" s="21"/>
      <c r="QVO170" s="21"/>
      <c r="QVP170" s="21"/>
      <c r="QVQ170" s="21"/>
      <c r="QVR170" s="21"/>
      <c r="QVS170" s="21"/>
      <c r="QVT170" s="22"/>
      <c r="QVU170" s="20"/>
      <c r="QVV170" s="21"/>
      <c r="QVW170" s="21"/>
      <c r="QVX170" s="21"/>
      <c r="QVY170" s="21"/>
      <c r="QVZ170" s="21"/>
      <c r="QWA170" s="21"/>
      <c r="QWB170" s="21"/>
      <c r="QWC170" s="21"/>
      <c r="QWD170" s="21"/>
      <c r="QWE170" s="21"/>
      <c r="QWF170" s="22"/>
      <c r="QWG170" s="20"/>
      <c r="QWH170" s="21"/>
      <c r="QWI170" s="21"/>
      <c r="QWJ170" s="21"/>
      <c r="QWK170" s="21"/>
      <c r="QWL170" s="21"/>
      <c r="QWM170" s="21"/>
      <c r="QWN170" s="21"/>
      <c r="QWO170" s="21"/>
      <c r="QWP170" s="21"/>
      <c r="QWQ170" s="21"/>
      <c r="QWR170" s="22"/>
      <c r="QWS170" s="20"/>
      <c r="QWT170" s="21"/>
      <c r="QWU170" s="21"/>
      <c r="QWV170" s="21"/>
      <c r="QWW170" s="21"/>
      <c r="QWX170" s="21"/>
      <c r="QWY170" s="21"/>
      <c r="QWZ170" s="21"/>
      <c r="QXA170" s="21"/>
      <c r="QXB170" s="21"/>
      <c r="QXC170" s="21"/>
      <c r="QXD170" s="22"/>
      <c r="QXE170" s="20"/>
      <c r="QXF170" s="21"/>
      <c r="QXG170" s="21"/>
      <c r="QXH170" s="21"/>
      <c r="QXI170" s="21"/>
      <c r="QXJ170" s="21"/>
      <c r="QXK170" s="21"/>
      <c r="QXL170" s="21"/>
      <c r="QXM170" s="21"/>
      <c r="QXN170" s="21"/>
      <c r="QXO170" s="21"/>
      <c r="QXP170" s="22"/>
      <c r="QXQ170" s="20"/>
      <c r="QXR170" s="21"/>
      <c r="QXS170" s="21"/>
      <c r="QXT170" s="21"/>
      <c r="QXU170" s="21"/>
      <c r="QXV170" s="21"/>
      <c r="QXW170" s="21"/>
      <c r="QXX170" s="21"/>
      <c r="QXY170" s="21"/>
      <c r="QXZ170" s="21"/>
      <c r="QYA170" s="21"/>
      <c r="QYB170" s="22"/>
      <c r="QYC170" s="20"/>
      <c r="QYD170" s="21"/>
      <c r="QYE170" s="21"/>
      <c r="QYF170" s="21"/>
      <c r="QYG170" s="21"/>
      <c r="QYH170" s="21"/>
      <c r="QYI170" s="21"/>
      <c r="QYJ170" s="21"/>
      <c r="QYK170" s="21"/>
      <c r="QYL170" s="21"/>
      <c r="QYM170" s="21"/>
      <c r="QYN170" s="22"/>
      <c r="QYO170" s="20"/>
      <c r="QYP170" s="21"/>
      <c r="QYQ170" s="21"/>
      <c r="QYR170" s="21"/>
      <c r="QYS170" s="21"/>
      <c r="QYT170" s="21"/>
      <c r="QYU170" s="21"/>
      <c r="QYV170" s="21"/>
      <c r="QYW170" s="21"/>
      <c r="QYX170" s="21"/>
      <c r="QYY170" s="21"/>
      <c r="QYZ170" s="22"/>
      <c r="QZA170" s="20"/>
      <c r="QZB170" s="21"/>
      <c r="QZC170" s="21"/>
      <c r="QZD170" s="21"/>
      <c r="QZE170" s="21"/>
      <c r="QZF170" s="21"/>
      <c r="QZG170" s="21"/>
      <c r="QZH170" s="21"/>
      <c r="QZI170" s="21"/>
      <c r="QZJ170" s="21"/>
      <c r="QZK170" s="21"/>
      <c r="QZL170" s="22"/>
      <c r="QZM170" s="20"/>
      <c r="QZN170" s="21"/>
      <c r="QZO170" s="21"/>
      <c r="QZP170" s="21"/>
      <c r="QZQ170" s="21"/>
      <c r="QZR170" s="21"/>
      <c r="QZS170" s="21"/>
      <c r="QZT170" s="21"/>
      <c r="QZU170" s="21"/>
      <c r="QZV170" s="21"/>
      <c r="QZW170" s="21"/>
      <c r="QZX170" s="22"/>
      <c r="QZY170" s="20"/>
      <c r="QZZ170" s="21"/>
      <c r="RAA170" s="21"/>
      <c r="RAB170" s="21"/>
      <c r="RAC170" s="21"/>
      <c r="RAD170" s="21"/>
      <c r="RAE170" s="21"/>
      <c r="RAF170" s="21"/>
      <c r="RAG170" s="21"/>
      <c r="RAH170" s="21"/>
      <c r="RAI170" s="21"/>
      <c r="RAJ170" s="22"/>
      <c r="RAK170" s="20"/>
      <c r="RAL170" s="21"/>
      <c r="RAM170" s="21"/>
      <c r="RAN170" s="21"/>
      <c r="RAO170" s="21"/>
      <c r="RAP170" s="21"/>
      <c r="RAQ170" s="21"/>
      <c r="RAR170" s="21"/>
      <c r="RAS170" s="21"/>
      <c r="RAT170" s="21"/>
      <c r="RAU170" s="21"/>
      <c r="RAV170" s="22"/>
      <c r="RAW170" s="20"/>
      <c r="RAX170" s="21"/>
      <c r="RAY170" s="21"/>
      <c r="RAZ170" s="21"/>
      <c r="RBA170" s="21"/>
      <c r="RBB170" s="21"/>
      <c r="RBC170" s="21"/>
      <c r="RBD170" s="21"/>
      <c r="RBE170" s="21"/>
      <c r="RBF170" s="21"/>
      <c r="RBG170" s="21"/>
      <c r="RBH170" s="22"/>
      <c r="RBI170" s="20"/>
      <c r="RBJ170" s="21"/>
      <c r="RBK170" s="21"/>
      <c r="RBL170" s="21"/>
      <c r="RBM170" s="21"/>
      <c r="RBN170" s="21"/>
      <c r="RBO170" s="21"/>
      <c r="RBP170" s="21"/>
      <c r="RBQ170" s="21"/>
      <c r="RBR170" s="21"/>
      <c r="RBS170" s="21"/>
      <c r="RBT170" s="22"/>
      <c r="RBU170" s="20"/>
      <c r="RBV170" s="21"/>
      <c r="RBW170" s="21"/>
      <c r="RBX170" s="21"/>
      <c r="RBY170" s="21"/>
      <c r="RBZ170" s="21"/>
      <c r="RCA170" s="21"/>
      <c r="RCB170" s="21"/>
      <c r="RCC170" s="21"/>
      <c r="RCD170" s="21"/>
      <c r="RCE170" s="21"/>
      <c r="RCF170" s="22"/>
      <c r="RCG170" s="20"/>
      <c r="RCH170" s="21"/>
      <c r="RCI170" s="21"/>
      <c r="RCJ170" s="21"/>
      <c r="RCK170" s="21"/>
      <c r="RCL170" s="21"/>
      <c r="RCM170" s="21"/>
      <c r="RCN170" s="21"/>
      <c r="RCO170" s="21"/>
      <c r="RCP170" s="21"/>
      <c r="RCQ170" s="21"/>
      <c r="RCR170" s="22"/>
      <c r="RCS170" s="20"/>
      <c r="RCT170" s="21"/>
      <c r="RCU170" s="21"/>
      <c r="RCV170" s="21"/>
      <c r="RCW170" s="21"/>
      <c r="RCX170" s="21"/>
      <c r="RCY170" s="21"/>
      <c r="RCZ170" s="21"/>
      <c r="RDA170" s="21"/>
      <c r="RDB170" s="21"/>
      <c r="RDC170" s="21"/>
      <c r="RDD170" s="22"/>
      <c r="RDE170" s="20"/>
      <c r="RDF170" s="21"/>
      <c r="RDG170" s="21"/>
      <c r="RDH170" s="21"/>
      <c r="RDI170" s="21"/>
      <c r="RDJ170" s="21"/>
      <c r="RDK170" s="21"/>
      <c r="RDL170" s="21"/>
      <c r="RDM170" s="21"/>
      <c r="RDN170" s="21"/>
      <c r="RDO170" s="21"/>
      <c r="RDP170" s="22"/>
      <c r="RDQ170" s="20"/>
      <c r="RDR170" s="21"/>
      <c r="RDS170" s="21"/>
      <c r="RDT170" s="21"/>
      <c r="RDU170" s="21"/>
      <c r="RDV170" s="21"/>
      <c r="RDW170" s="21"/>
      <c r="RDX170" s="21"/>
      <c r="RDY170" s="21"/>
      <c r="RDZ170" s="21"/>
      <c r="REA170" s="21"/>
      <c r="REB170" s="22"/>
      <c r="REC170" s="20"/>
      <c r="RED170" s="21"/>
      <c r="REE170" s="21"/>
      <c r="REF170" s="21"/>
      <c r="REG170" s="21"/>
      <c r="REH170" s="21"/>
      <c r="REI170" s="21"/>
      <c r="REJ170" s="21"/>
      <c r="REK170" s="21"/>
      <c r="REL170" s="21"/>
      <c r="REM170" s="21"/>
      <c r="REN170" s="22"/>
      <c r="REO170" s="20"/>
      <c r="REP170" s="21"/>
      <c r="REQ170" s="21"/>
      <c r="RER170" s="21"/>
      <c r="RES170" s="21"/>
      <c r="RET170" s="21"/>
      <c r="REU170" s="21"/>
      <c r="REV170" s="21"/>
      <c r="REW170" s="21"/>
      <c r="REX170" s="21"/>
      <c r="REY170" s="21"/>
      <c r="REZ170" s="22"/>
      <c r="RFA170" s="20"/>
      <c r="RFB170" s="21"/>
      <c r="RFC170" s="21"/>
      <c r="RFD170" s="21"/>
      <c r="RFE170" s="21"/>
      <c r="RFF170" s="21"/>
      <c r="RFG170" s="21"/>
      <c r="RFH170" s="21"/>
      <c r="RFI170" s="21"/>
      <c r="RFJ170" s="21"/>
      <c r="RFK170" s="21"/>
      <c r="RFL170" s="22"/>
      <c r="RFM170" s="20"/>
      <c r="RFN170" s="21"/>
      <c r="RFO170" s="21"/>
      <c r="RFP170" s="21"/>
      <c r="RFQ170" s="21"/>
      <c r="RFR170" s="21"/>
      <c r="RFS170" s="21"/>
      <c r="RFT170" s="21"/>
      <c r="RFU170" s="21"/>
      <c r="RFV170" s="21"/>
      <c r="RFW170" s="21"/>
      <c r="RFX170" s="22"/>
      <c r="RFY170" s="20"/>
      <c r="RFZ170" s="21"/>
      <c r="RGA170" s="21"/>
      <c r="RGB170" s="21"/>
      <c r="RGC170" s="21"/>
      <c r="RGD170" s="21"/>
      <c r="RGE170" s="21"/>
      <c r="RGF170" s="21"/>
      <c r="RGG170" s="21"/>
      <c r="RGH170" s="21"/>
      <c r="RGI170" s="21"/>
      <c r="RGJ170" s="22"/>
      <c r="RGK170" s="20"/>
      <c r="RGL170" s="21"/>
      <c r="RGM170" s="21"/>
      <c r="RGN170" s="21"/>
      <c r="RGO170" s="21"/>
      <c r="RGP170" s="21"/>
      <c r="RGQ170" s="21"/>
      <c r="RGR170" s="21"/>
      <c r="RGS170" s="21"/>
      <c r="RGT170" s="21"/>
      <c r="RGU170" s="21"/>
      <c r="RGV170" s="22"/>
      <c r="RGW170" s="20"/>
      <c r="RGX170" s="21"/>
      <c r="RGY170" s="21"/>
      <c r="RGZ170" s="21"/>
      <c r="RHA170" s="21"/>
      <c r="RHB170" s="21"/>
      <c r="RHC170" s="21"/>
      <c r="RHD170" s="21"/>
      <c r="RHE170" s="21"/>
      <c r="RHF170" s="21"/>
      <c r="RHG170" s="21"/>
      <c r="RHH170" s="22"/>
      <c r="RHI170" s="20"/>
      <c r="RHJ170" s="21"/>
      <c r="RHK170" s="21"/>
      <c r="RHL170" s="21"/>
      <c r="RHM170" s="21"/>
      <c r="RHN170" s="21"/>
      <c r="RHO170" s="21"/>
      <c r="RHP170" s="21"/>
      <c r="RHQ170" s="21"/>
      <c r="RHR170" s="21"/>
      <c r="RHS170" s="21"/>
      <c r="RHT170" s="22"/>
      <c r="RHU170" s="20"/>
      <c r="RHV170" s="21"/>
      <c r="RHW170" s="21"/>
      <c r="RHX170" s="21"/>
      <c r="RHY170" s="21"/>
      <c r="RHZ170" s="21"/>
      <c r="RIA170" s="21"/>
      <c r="RIB170" s="21"/>
      <c r="RIC170" s="21"/>
      <c r="RID170" s="21"/>
      <c r="RIE170" s="21"/>
      <c r="RIF170" s="22"/>
      <c r="RIG170" s="20"/>
      <c r="RIH170" s="21"/>
      <c r="RII170" s="21"/>
      <c r="RIJ170" s="21"/>
      <c r="RIK170" s="21"/>
      <c r="RIL170" s="21"/>
      <c r="RIM170" s="21"/>
      <c r="RIN170" s="21"/>
      <c r="RIO170" s="21"/>
      <c r="RIP170" s="21"/>
      <c r="RIQ170" s="21"/>
      <c r="RIR170" s="22"/>
      <c r="RIS170" s="20"/>
      <c r="RIT170" s="21"/>
      <c r="RIU170" s="21"/>
      <c r="RIV170" s="21"/>
      <c r="RIW170" s="21"/>
      <c r="RIX170" s="21"/>
      <c r="RIY170" s="21"/>
      <c r="RIZ170" s="21"/>
      <c r="RJA170" s="21"/>
      <c r="RJB170" s="21"/>
      <c r="RJC170" s="21"/>
      <c r="RJD170" s="22"/>
      <c r="RJE170" s="20"/>
      <c r="RJF170" s="21"/>
      <c r="RJG170" s="21"/>
      <c r="RJH170" s="21"/>
      <c r="RJI170" s="21"/>
      <c r="RJJ170" s="21"/>
      <c r="RJK170" s="21"/>
      <c r="RJL170" s="21"/>
      <c r="RJM170" s="21"/>
      <c r="RJN170" s="21"/>
      <c r="RJO170" s="21"/>
      <c r="RJP170" s="22"/>
      <c r="RJQ170" s="20"/>
      <c r="RJR170" s="21"/>
      <c r="RJS170" s="21"/>
      <c r="RJT170" s="21"/>
      <c r="RJU170" s="21"/>
      <c r="RJV170" s="21"/>
      <c r="RJW170" s="21"/>
      <c r="RJX170" s="21"/>
      <c r="RJY170" s="21"/>
      <c r="RJZ170" s="21"/>
      <c r="RKA170" s="21"/>
      <c r="RKB170" s="22"/>
      <c r="RKC170" s="20"/>
      <c r="RKD170" s="21"/>
      <c r="RKE170" s="21"/>
      <c r="RKF170" s="21"/>
      <c r="RKG170" s="21"/>
      <c r="RKH170" s="21"/>
      <c r="RKI170" s="21"/>
      <c r="RKJ170" s="21"/>
      <c r="RKK170" s="21"/>
      <c r="RKL170" s="21"/>
      <c r="RKM170" s="21"/>
      <c r="RKN170" s="22"/>
      <c r="RKO170" s="20"/>
      <c r="RKP170" s="21"/>
      <c r="RKQ170" s="21"/>
      <c r="RKR170" s="21"/>
      <c r="RKS170" s="21"/>
      <c r="RKT170" s="21"/>
      <c r="RKU170" s="21"/>
      <c r="RKV170" s="21"/>
      <c r="RKW170" s="21"/>
      <c r="RKX170" s="21"/>
      <c r="RKY170" s="21"/>
      <c r="RKZ170" s="22"/>
      <c r="RLA170" s="20"/>
      <c r="RLB170" s="21"/>
      <c r="RLC170" s="21"/>
      <c r="RLD170" s="21"/>
      <c r="RLE170" s="21"/>
      <c r="RLF170" s="21"/>
      <c r="RLG170" s="21"/>
      <c r="RLH170" s="21"/>
      <c r="RLI170" s="21"/>
      <c r="RLJ170" s="21"/>
      <c r="RLK170" s="21"/>
      <c r="RLL170" s="22"/>
      <c r="RLM170" s="20"/>
      <c r="RLN170" s="21"/>
      <c r="RLO170" s="21"/>
      <c r="RLP170" s="21"/>
      <c r="RLQ170" s="21"/>
      <c r="RLR170" s="21"/>
      <c r="RLS170" s="21"/>
      <c r="RLT170" s="21"/>
      <c r="RLU170" s="21"/>
      <c r="RLV170" s="21"/>
      <c r="RLW170" s="21"/>
      <c r="RLX170" s="22"/>
      <c r="RLY170" s="20"/>
      <c r="RLZ170" s="21"/>
      <c r="RMA170" s="21"/>
      <c r="RMB170" s="21"/>
      <c r="RMC170" s="21"/>
      <c r="RMD170" s="21"/>
      <c r="RME170" s="21"/>
      <c r="RMF170" s="21"/>
      <c r="RMG170" s="21"/>
      <c r="RMH170" s="21"/>
      <c r="RMI170" s="21"/>
      <c r="RMJ170" s="22"/>
      <c r="RMK170" s="20"/>
      <c r="RML170" s="21"/>
      <c r="RMM170" s="21"/>
      <c r="RMN170" s="21"/>
      <c r="RMO170" s="21"/>
      <c r="RMP170" s="21"/>
      <c r="RMQ170" s="21"/>
      <c r="RMR170" s="21"/>
      <c r="RMS170" s="21"/>
      <c r="RMT170" s="21"/>
      <c r="RMU170" s="21"/>
      <c r="RMV170" s="22"/>
      <c r="RMW170" s="20"/>
      <c r="RMX170" s="21"/>
      <c r="RMY170" s="21"/>
      <c r="RMZ170" s="21"/>
      <c r="RNA170" s="21"/>
      <c r="RNB170" s="21"/>
      <c r="RNC170" s="21"/>
      <c r="RND170" s="21"/>
      <c r="RNE170" s="21"/>
      <c r="RNF170" s="21"/>
      <c r="RNG170" s="21"/>
      <c r="RNH170" s="22"/>
      <c r="RNI170" s="20"/>
      <c r="RNJ170" s="21"/>
      <c r="RNK170" s="21"/>
      <c r="RNL170" s="21"/>
      <c r="RNM170" s="21"/>
      <c r="RNN170" s="21"/>
      <c r="RNO170" s="21"/>
      <c r="RNP170" s="21"/>
      <c r="RNQ170" s="21"/>
      <c r="RNR170" s="21"/>
      <c r="RNS170" s="21"/>
      <c r="RNT170" s="22"/>
      <c r="RNU170" s="20"/>
      <c r="RNV170" s="21"/>
      <c r="RNW170" s="21"/>
      <c r="RNX170" s="21"/>
      <c r="RNY170" s="21"/>
      <c r="RNZ170" s="21"/>
      <c r="ROA170" s="21"/>
      <c r="ROB170" s="21"/>
      <c r="ROC170" s="21"/>
      <c r="ROD170" s="21"/>
      <c r="ROE170" s="21"/>
      <c r="ROF170" s="22"/>
      <c r="ROG170" s="20"/>
      <c r="ROH170" s="21"/>
      <c r="ROI170" s="21"/>
      <c r="ROJ170" s="21"/>
      <c r="ROK170" s="21"/>
      <c r="ROL170" s="21"/>
      <c r="ROM170" s="21"/>
      <c r="RON170" s="21"/>
      <c r="ROO170" s="21"/>
      <c r="ROP170" s="21"/>
      <c r="ROQ170" s="21"/>
      <c r="ROR170" s="22"/>
      <c r="ROS170" s="20"/>
      <c r="ROT170" s="21"/>
      <c r="ROU170" s="21"/>
      <c r="ROV170" s="21"/>
      <c r="ROW170" s="21"/>
      <c r="ROX170" s="21"/>
      <c r="ROY170" s="21"/>
      <c r="ROZ170" s="21"/>
      <c r="RPA170" s="21"/>
      <c r="RPB170" s="21"/>
      <c r="RPC170" s="21"/>
      <c r="RPD170" s="22"/>
      <c r="RPE170" s="20"/>
      <c r="RPF170" s="21"/>
      <c r="RPG170" s="21"/>
      <c r="RPH170" s="21"/>
      <c r="RPI170" s="21"/>
      <c r="RPJ170" s="21"/>
      <c r="RPK170" s="21"/>
      <c r="RPL170" s="21"/>
      <c r="RPM170" s="21"/>
      <c r="RPN170" s="21"/>
      <c r="RPO170" s="21"/>
      <c r="RPP170" s="22"/>
      <c r="RPQ170" s="20"/>
      <c r="RPR170" s="21"/>
      <c r="RPS170" s="21"/>
      <c r="RPT170" s="21"/>
      <c r="RPU170" s="21"/>
      <c r="RPV170" s="21"/>
      <c r="RPW170" s="21"/>
      <c r="RPX170" s="21"/>
      <c r="RPY170" s="21"/>
      <c r="RPZ170" s="21"/>
      <c r="RQA170" s="21"/>
      <c r="RQB170" s="22"/>
      <c r="RQC170" s="20"/>
      <c r="RQD170" s="21"/>
      <c r="RQE170" s="21"/>
      <c r="RQF170" s="21"/>
      <c r="RQG170" s="21"/>
      <c r="RQH170" s="21"/>
      <c r="RQI170" s="21"/>
      <c r="RQJ170" s="21"/>
      <c r="RQK170" s="21"/>
      <c r="RQL170" s="21"/>
      <c r="RQM170" s="21"/>
      <c r="RQN170" s="22"/>
      <c r="RQO170" s="20"/>
      <c r="RQP170" s="21"/>
      <c r="RQQ170" s="21"/>
      <c r="RQR170" s="21"/>
      <c r="RQS170" s="21"/>
      <c r="RQT170" s="21"/>
      <c r="RQU170" s="21"/>
      <c r="RQV170" s="21"/>
      <c r="RQW170" s="21"/>
      <c r="RQX170" s="21"/>
      <c r="RQY170" s="21"/>
      <c r="RQZ170" s="22"/>
      <c r="RRA170" s="20"/>
      <c r="RRB170" s="21"/>
      <c r="RRC170" s="21"/>
      <c r="RRD170" s="21"/>
      <c r="RRE170" s="21"/>
      <c r="RRF170" s="21"/>
      <c r="RRG170" s="21"/>
      <c r="RRH170" s="21"/>
      <c r="RRI170" s="21"/>
      <c r="RRJ170" s="21"/>
      <c r="RRK170" s="21"/>
      <c r="RRL170" s="22"/>
      <c r="RRM170" s="20"/>
      <c r="RRN170" s="21"/>
      <c r="RRO170" s="21"/>
      <c r="RRP170" s="21"/>
      <c r="RRQ170" s="21"/>
      <c r="RRR170" s="21"/>
      <c r="RRS170" s="21"/>
      <c r="RRT170" s="21"/>
      <c r="RRU170" s="21"/>
      <c r="RRV170" s="21"/>
      <c r="RRW170" s="21"/>
      <c r="RRX170" s="22"/>
      <c r="RRY170" s="20"/>
      <c r="RRZ170" s="21"/>
      <c r="RSA170" s="21"/>
      <c r="RSB170" s="21"/>
      <c r="RSC170" s="21"/>
      <c r="RSD170" s="21"/>
      <c r="RSE170" s="21"/>
      <c r="RSF170" s="21"/>
      <c r="RSG170" s="21"/>
      <c r="RSH170" s="21"/>
      <c r="RSI170" s="21"/>
      <c r="RSJ170" s="22"/>
      <c r="RSK170" s="20"/>
      <c r="RSL170" s="21"/>
      <c r="RSM170" s="21"/>
      <c r="RSN170" s="21"/>
      <c r="RSO170" s="21"/>
      <c r="RSP170" s="21"/>
      <c r="RSQ170" s="21"/>
      <c r="RSR170" s="21"/>
      <c r="RSS170" s="21"/>
      <c r="RST170" s="21"/>
      <c r="RSU170" s="21"/>
      <c r="RSV170" s="22"/>
      <c r="RSW170" s="20"/>
      <c r="RSX170" s="21"/>
      <c r="RSY170" s="21"/>
      <c r="RSZ170" s="21"/>
      <c r="RTA170" s="21"/>
      <c r="RTB170" s="21"/>
      <c r="RTC170" s="21"/>
      <c r="RTD170" s="21"/>
      <c r="RTE170" s="21"/>
      <c r="RTF170" s="21"/>
      <c r="RTG170" s="21"/>
      <c r="RTH170" s="22"/>
      <c r="RTI170" s="20"/>
      <c r="RTJ170" s="21"/>
      <c r="RTK170" s="21"/>
      <c r="RTL170" s="21"/>
      <c r="RTM170" s="21"/>
      <c r="RTN170" s="21"/>
      <c r="RTO170" s="21"/>
      <c r="RTP170" s="21"/>
      <c r="RTQ170" s="21"/>
      <c r="RTR170" s="21"/>
      <c r="RTS170" s="21"/>
      <c r="RTT170" s="22"/>
      <c r="RTU170" s="20"/>
      <c r="RTV170" s="21"/>
      <c r="RTW170" s="21"/>
      <c r="RTX170" s="21"/>
      <c r="RTY170" s="21"/>
      <c r="RTZ170" s="21"/>
      <c r="RUA170" s="21"/>
      <c r="RUB170" s="21"/>
      <c r="RUC170" s="21"/>
      <c r="RUD170" s="21"/>
      <c r="RUE170" s="21"/>
      <c r="RUF170" s="22"/>
      <c r="RUG170" s="20"/>
      <c r="RUH170" s="21"/>
      <c r="RUI170" s="21"/>
      <c r="RUJ170" s="21"/>
      <c r="RUK170" s="21"/>
      <c r="RUL170" s="21"/>
      <c r="RUM170" s="21"/>
      <c r="RUN170" s="21"/>
      <c r="RUO170" s="21"/>
      <c r="RUP170" s="21"/>
      <c r="RUQ170" s="21"/>
      <c r="RUR170" s="22"/>
      <c r="RUS170" s="20"/>
      <c r="RUT170" s="21"/>
      <c r="RUU170" s="21"/>
      <c r="RUV170" s="21"/>
      <c r="RUW170" s="21"/>
      <c r="RUX170" s="21"/>
      <c r="RUY170" s="21"/>
      <c r="RUZ170" s="21"/>
      <c r="RVA170" s="21"/>
      <c r="RVB170" s="21"/>
      <c r="RVC170" s="21"/>
      <c r="RVD170" s="22"/>
      <c r="RVE170" s="20"/>
      <c r="RVF170" s="21"/>
      <c r="RVG170" s="21"/>
      <c r="RVH170" s="21"/>
      <c r="RVI170" s="21"/>
      <c r="RVJ170" s="21"/>
      <c r="RVK170" s="21"/>
      <c r="RVL170" s="21"/>
      <c r="RVM170" s="21"/>
      <c r="RVN170" s="21"/>
      <c r="RVO170" s="21"/>
      <c r="RVP170" s="22"/>
      <c r="RVQ170" s="20"/>
      <c r="RVR170" s="21"/>
      <c r="RVS170" s="21"/>
      <c r="RVT170" s="21"/>
      <c r="RVU170" s="21"/>
      <c r="RVV170" s="21"/>
      <c r="RVW170" s="21"/>
      <c r="RVX170" s="21"/>
      <c r="RVY170" s="21"/>
      <c r="RVZ170" s="21"/>
      <c r="RWA170" s="21"/>
      <c r="RWB170" s="22"/>
      <c r="RWC170" s="20"/>
      <c r="RWD170" s="21"/>
      <c r="RWE170" s="21"/>
      <c r="RWF170" s="21"/>
      <c r="RWG170" s="21"/>
      <c r="RWH170" s="21"/>
      <c r="RWI170" s="21"/>
      <c r="RWJ170" s="21"/>
      <c r="RWK170" s="21"/>
      <c r="RWL170" s="21"/>
      <c r="RWM170" s="21"/>
      <c r="RWN170" s="22"/>
      <c r="RWO170" s="20"/>
      <c r="RWP170" s="21"/>
      <c r="RWQ170" s="21"/>
      <c r="RWR170" s="21"/>
      <c r="RWS170" s="21"/>
      <c r="RWT170" s="21"/>
      <c r="RWU170" s="21"/>
      <c r="RWV170" s="21"/>
      <c r="RWW170" s="21"/>
      <c r="RWX170" s="21"/>
      <c r="RWY170" s="21"/>
      <c r="RWZ170" s="22"/>
      <c r="RXA170" s="20"/>
      <c r="RXB170" s="21"/>
      <c r="RXC170" s="21"/>
      <c r="RXD170" s="21"/>
      <c r="RXE170" s="21"/>
      <c r="RXF170" s="21"/>
      <c r="RXG170" s="21"/>
      <c r="RXH170" s="21"/>
      <c r="RXI170" s="21"/>
      <c r="RXJ170" s="21"/>
      <c r="RXK170" s="21"/>
      <c r="RXL170" s="22"/>
      <c r="RXM170" s="20"/>
      <c r="RXN170" s="21"/>
      <c r="RXO170" s="21"/>
      <c r="RXP170" s="21"/>
      <c r="RXQ170" s="21"/>
      <c r="RXR170" s="21"/>
      <c r="RXS170" s="21"/>
      <c r="RXT170" s="21"/>
      <c r="RXU170" s="21"/>
      <c r="RXV170" s="21"/>
      <c r="RXW170" s="21"/>
      <c r="RXX170" s="22"/>
      <c r="RXY170" s="20"/>
      <c r="RXZ170" s="21"/>
      <c r="RYA170" s="21"/>
      <c r="RYB170" s="21"/>
      <c r="RYC170" s="21"/>
      <c r="RYD170" s="21"/>
      <c r="RYE170" s="21"/>
      <c r="RYF170" s="21"/>
      <c r="RYG170" s="21"/>
      <c r="RYH170" s="21"/>
      <c r="RYI170" s="21"/>
      <c r="RYJ170" s="22"/>
      <c r="RYK170" s="20"/>
      <c r="RYL170" s="21"/>
      <c r="RYM170" s="21"/>
      <c r="RYN170" s="21"/>
      <c r="RYO170" s="21"/>
      <c r="RYP170" s="21"/>
      <c r="RYQ170" s="21"/>
      <c r="RYR170" s="21"/>
      <c r="RYS170" s="21"/>
      <c r="RYT170" s="21"/>
      <c r="RYU170" s="21"/>
      <c r="RYV170" s="22"/>
      <c r="RYW170" s="20"/>
      <c r="RYX170" s="21"/>
      <c r="RYY170" s="21"/>
      <c r="RYZ170" s="21"/>
      <c r="RZA170" s="21"/>
      <c r="RZB170" s="21"/>
      <c r="RZC170" s="21"/>
      <c r="RZD170" s="21"/>
      <c r="RZE170" s="21"/>
      <c r="RZF170" s="21"/>
      <c r="RZG170" s="21"/>
      <c r="RZH170" s="22"/>
      <c r="RZI170" s="20"/>
      <c r="RZJ170" s="21"/>
      <c r="RZK170" s="21"/>
      <c r="RZL170" s="21"/>
      <c r="RZM170" s="21"/>
      <c r="RZN170" s="21"/>
      <c r="RZO170" s="21"/>
      <c r="RZP170" s="21"/>
      <c r="RZQ170" s="21"/>
      <c r="RZR170" s="21"/>
      <c r="RZS170" s="21"/>
      <c r="RZT170" s="22"/>
      <c r="RZU170" s="20"/>
      <c r="RZV170" s="21"/>
      <c r="RZW170" s="21"/>
      <c r="RZX170" s="21"/>
      <c r="RZY170" s="21"/>
      <c r="RZZ170" s="21"/>
      <c r="SAA170" s="21"/>
      <c r="SAB170" s="21"/>
      <c r="SAC170" s="21"/>
      <c r="SAD170" s="21"/>
      <c r="SAE170" s="21"/>
      <c r="SAF170" s="22"/>
      <c r="SAG170" s="20"/>
      <c r="SAH170" s="21"/>
      <c r="SAI170" s="21"/>
      <c r="SAJ170" s="21"/>
      <c r="SAK170" s="21"/>
      <c r="SAL170" s="21"/>
      <c r="SAM170" s="21"/>
      <c r="SAN170" s="21"/>
      <c r="SAO170" s="21"/>
      <c r="SAP170" s="21"/>
      <c r="SAQ170" s="21"/>
      <c r="SAR170" s="22"/>
      <c r="SAS170" s="20"/>
      <c r="SAT170" s="21"/>
      <c r="SAU170" s="21"/>
      <c r="SAV170" s="21"/>
      <c r="SAW170" s="21"/>
      <c r="SAX170" s="21"/>
      <c r="SAY170" s="21"/>
      <c r="SAZ170" s="21"/>
      <c r="SBA170" s="21"/>
      <c r="SBB170" s="21"/>
      <c r="SBC170" s="21"/>
      <c r="SBD170" s="22"/>
      <c r="SBE170" s="20"/>
      <c r="SBF170" s="21"/>
      <c r="SBG170" s="21"/>
      <c r="SBH170" s="21"/>
      <c r="SBI170" s="21"/>
      <c r="SBJ170" s="21"/>
      <c r="SBK170" s="21"/>
      <c r="SBL170" s="21"/>
      <c r="SBM170" s="21"/>
      <c r="SBN170" s="21"/>
      <c r="SBO170" s="21"/>
      <c r="SBP170" s="22"/>
      <c r="SBQ170" s="20"/>
      <c r="SBR170" s="21"/>
      <c r="SBS170" s="21"/>
      <c r="SBT170" s="21"/>
      <c r="SBU170" s="21"/>
      <c r="SBV170" s="21"/>
      <c r="SBW170" s="21"/>
      <c r="SBX170" s="21"/>
      <c r="SBY170" s="21"/>
      <c r="SBZ170" s="21"/>
      <c r="SCA170" s="21"/>
      <c r="SCB170" s="22"/>
      <c r="SCC170" s="20"/>
      <c r="SCD170" s="21"/>
      <c r="SCE170" s="21"/>
      <c r="SCF170" s="21"/>
      <c r="SCG170" s="21"/>
      <c r="SCH170" s="21"/>
      <c r="SCI170" s="21"/>
      <c r="SCJ170" s="21"/>
      <c r="SCK170" s="21"/>
      <c r="SCL170" s="21"/>
      <c r="SCM170" s="21"/>
      <c r="SCN170" s="22"/>
      <c r="SCO170" s="20"/>
      <c r="SCP170" s="21"/>
      <c r="SCQ170" s="21"/>
      <c r="SCR170" s="21"/>
      <c r="SCS170" s="21"/>
      <c r="SCT170" s="21"/>
      <c r="SCU170" s="21"/>
      <c r="SCV170" s="21"/>
      <c r="SCW170" s="21"/>
      <c r="SCX170" s="21"/>
      <c r="SCY170" s="21"/>
      <c r="SCZ170" s="22"/>
      <c r="SDA170" s="20"/>
      <c r="SDB170" s="21"/>
      <c r="SDC170" s="21"/>
      <c r="SDD170" s="21"/>
      <c r="SDE170" s="21"/>
      <c r="SDF170" s="21"/>
      <c r="SDG170" s="21"/>
      <c r="SDH170" s="21"/>
      <c r="SDI170" s="21"/>
      <c r="SDJ170" s="21"/>
      <c r="SDK170" s="21"/>
      <c r="SDL170" s="22"/>
      <c r="SDM170" s="20"/>
      <c r="SDN170" s="21"/>
      <c r="SDO170" s="21"/>
      <c r="SDP170" s="21"/>
      <c r="SDQ170" s="21"/>
      <c r="SDR170" s="21"/>
      <c r="SDS170" s="21"/>
      <c r="SDT170" s="21"/>
      <c r="SDU170" s="21"/>
      <c r="SDV170" s="21"/>
      <c r="SDW170" s="21"/>
      <c r="SDX170" s="22"/>
      <c r="SDY170" s="20"/>
      <c r="SDZ170" s="21"/>
      <c r="SEA170" s="21"/>
      <c r="SEB170" s="21"/>
      <c r="SEC170" s="21"/>
      <c r="SED170" s="21"/>
      <c r="SEE170" s="21"/>
      <c r="SEF170" s="21"/>
      <c r="SEG170" s="21"/>
      <c r="SEH170" s="21"/>
      <c r="SEI170" s="21"/>
      <c r="SEJ170" s="22"/>
      <c r="SEK170" s="20"/>
      <c r="SEL170" s="21"/>
      <c r="SEM170" s="21"/>
      <c r="SEN170" s="21"/>
      <c r="SEO170" s="21"/>
      <c r="SEP170" s="21"/>
      <c r="SEQ170" s="21"/>
      <c r="SER170" s="21"/>
      <c r="SES170" s="21"/>
      <c r="SET170" s="21"/>
      <c r="SEU170" s="21"/>
      <c r="SEV170" s="22"/>
      <c r="SEW170" s="20"/>
      <c r="SEX170" s="21"/>
      <c r="SEY170" s="21"/>
      <c r="SEZ170" s="21"/>
      <c r="SFA170" s="21"/>
      <c r="SFB170" s="21"/>
      <c r="SFC170" s="21"/>
      <c r="SFD170" s="21"/>
      <c r="SFE170" s="21"/>
      <c r="SFF170" s="21"/>
      <c r="SFG170" s="21"/>
      <c r="SFH170" s="22"/>
      <c r="SFI170" s="20"/>
      <c r="SFJ170" s="21"/>
      <c r="SFK170" s="21"/>
      <c r="SFL170" s="21"/>
      <c r="SFM170" s="21"/>
      <c r="SFN170" s="21"/>
      <c r="SFO170" s="21"/>
      <c r="SFP170" s="21"/>
      <c r="SFQ170" s="21"/>
      <c r="SFR170" s="21"/>
      <c r="SFS170" s="21"/>
      <c r="SFT170" s="22"/>
      <c r="SFU170" s="20"/>
      <c r="SFV170" s="21"/>
      <c r="SFW170" s="21"/>
      <c r="SFX170" s="21"/>
      <c r="SFY170" s="21"/>
      <c r="SFZ170" s="21"/>
      <c r="SGA170" s="21"/>
      <c r="SGB170" s="21"/>
      <c r="SGC170" s="21"/>
      <c r="SGD170" s="21"/>
      <c r="SGE170" s="21"/>
      <c r="SGF170" s="22"/>
      <c r="SGG170" s="20"/>
      <c r="SGH170" s="21"/>
      <c r="SGI170" s="21"/>
      <c r="SGJ170" s="21"/>
      <c r="SGK170" s="21"/>
      <c r="SGL170" s="21"/>
      <c r="SGM170" s="21"/>
      <c r="SGN170" s="21"/>
      <c r="SGO170" s="21"/>
      <c r="SGP170" s="21"/>
      <c r="SGQ170" s="21"/>
      <c r="SGR170" s="22"/>
      <c r="SGS170" s="20"/>
      <c r="SGT170" s="21"/>
      <c r="SGU170" s="21"/>
      <c r="SGV170" s="21"/>
      <c r="SGW170" s="21"/>
      <c r="SGX170" s="21"/>
      <c r="SGY170" s="21"/>
      <c r="SGZ170" s="21"/>
      <c r="SHA170" s="21"/>
      <c r="SHB170" s="21"/>
      <c r="SHC170" s="21"/>
      <c r="SHD170" s="22"/>
      <c r="SHE170" s="20"/>
      <c r="SHF170" s="21"/>
      <c r="SHG170" s="21"/>
      <c r="SHH170" s="21"/>
      <c r="SHI170" s="21"/>
      <c r="SHJ170" s="21"/>
      <c r="SHK170" s="21"/>
      <c r="SHL170" s="21"/>
      <c r="SHM170" s="21"/>
      <c r="SHN170" s="21"/>
      <c r="SHO170" s="21"/>
      <c r="SHP170" s="22"/>
      <c r="SHQ170" s="20"/>
      <c r="SHR170" s="21"/>
      <c r="SHS170" s="21"/>
      <c r="SHT170" s="21"/>
      <c r="SHU170" s="21"/>
      <c r="SHV170" s="21"/>
      <c r="SHW170" s="21"/>
      <c r="SHX170" s="21"/>
      <c r="SHY170" s="21"/>
      <c r="SHZ170" s="21"/>
      <c r="SIA170" s="21"/>
      <c r="SIB170" s="22"/>
      <c r="SIC170" s="20"/>
      <c r="SID170" s="21"/>
      <c r="SIE170" s="21"/>
      <c r="SIF170" s="21"/>
      <c r="SIG170" s="21"/>
      <c r="SIH170" s="21"/>
      <c r="SII170" s="21"/>
      <c r="SIJ170" s="21"/>
      <c r="SIK170" s="21"/>
      <c r="SIL170" s="21"/>
      <c r="SIM170" s="21"/>
      <c r="SIN170" s="22"/>
      <c r="SIO170" s="20"/>
      <c r="SIP170" s="21"/>
      <c r="SIQ170" s="21"/>
      <c r="SIR170" s="21"/>
      <c r="SIS170" s="21"/>
      <c r="SIT170" s="21"/>
      <c r="SIU170" s="21"/>
      <c r="SIV170" s="21"/>
      <c r="SIW170" s="21"/>
      <c r="SIX170" s="21"/>
      <c r="SIY170" s="21"/>
      <c r="SIZ170" s="22"/>
      <c r="SJA170" s="20"/>
      <c r="SJB170" s="21"/>
      <c r="SJC170" s="21"/>
      <c r="SJD170" s="21"/>
      <c r="SJE170" s="21"/>
      <c r="SJF170" s="21"/>
      <c r="SJG170" s="21"/>
      <c r="SJH170" s="21"/>
      <c r="SJI170" s="21"/>
      <c r="SJJ170" s="21"/>
      <c r="SJK170" s="21"/>
      <c r="SJL170" s="22"/>
      <c r="SJM170" s="20"/>
      <c r="SJN170" s="21"/>
      <c r="SJO170" s="21"/>
      <c r="SJP170" s="21"/>
      <c r="SJQ170" s="21"/>
      <c r="SJR170" s="21"/>
      <c r="SJS170" s="21"/>
      <c r="SJT170" s="21"/>
      <c r="SJU170" s="21"/>
      <c r="SJV170" s="21"/>
      <c r="SJW170" s="21"/>
      <c r="SJX170" s="22"/>
      <c r="SJY170" s="20"/>
      <c r="SJZ170" s="21"/>
      <c r="SKA170" s="21"/>
      <c r="SKB170" s="21"/>
      <c r="SKC170" s="21"/>
      <c r="SKD170" s="21"/>
      <c r="SKE170" s="21"/>
      <c r="SKF170" s="21"/>
      <c r="SKG170" s="21"/>
      <c r="SKH170" s="21"/>
      <c r="SKI170" s="21"/>
      <c r="SKJ170" s="22"/>
      <c r="SKK170" s="20"/>
      <c r="SKL170" s="21"/>
      <c r="SKM170" s="21"/>
      <c r="SKN170" s="21"/>
      <c r="SKO170" s="21"/>
      <c r="SKP170" s="21"/>
      <c r="SKQ170" s="21"/>
      <c r="SKR170" s="21"/>
      <c r="SKS170" s="21"/>
      <c r="SKT170" s="21"/>
      <c r="SKU170" s="21"/>
      <c r="SKV170" s="22"/>
      <c r="SKW170" s="20"/>
      <c r="SKX170" s="21"/>
      <c r="SKY170" s="21"/>
      <c r="SKZ170" s="21"/>
      <c r="SLA170" s="21"/>
      <c r="SLB170" s="21"/>
      <c r="SLC170" s="21"/>
      <c r="SLD170" s="21"/>
      <c r="SLE170" s="21"/>
      <c r="SLF170" s="21"/>
      <c r="SLG170" s="21"/>
      <c r="SLH170" s="22"/>
      <c r="SLI170" s="20"/>
      <c r="SLJ170" s="21"/>
      <c r="SLK170" s="21"/>
      <c r="SLL170" s="21"/>
      <c r="SLM170" s="21"/>
      <c r="SLN170" s="21"/>
      <c r="SLO170" s="21"/>
      <c r="SLP170" s="21"/>
      <c r="SLQ170" s="21"/>
      <c r="SLR170" s="21"/>
      <c r="SLS170" s="21"/>
      <c r="SLT170" s="22"/>
      <c r="SLU170" s="20"/>
      <c r="SLV170" s="21"/>
      <c r="SLW170" s="21"/>
      <c r="SLX170" s="21"/>
      <c r="SLY170" s="21"/>
      <c r="SLZ170" s="21"/>
      <c r="SMA170" s="21"/>
      <c r="SMB170" s="21"/>
      <c r="SMC170" s="21"/>
      <c r="SMD170" s="21"/>
      <c r="SME170" s="21"/>
      <c r="SMF170" s="22"/>
      <c r="SMG170" s="20"/>
      <c r="SMH170" s="21"/>
      <c r="SMI170" s="21"/>
      <c r="SMJ170" s="21"/>
      <c r="SMK170" s="21"/>
      <c r="SML170" s="21"/>
      <c r="SMM170" s="21"/>
      <c r="SMN170" s="21"/>
      <c r="SMO170" s="21"/>
      <c r="SMP170" s="21"/>
      <c r="SMQ170" s="21"/>
      <c r="SMR170" s="22"/>
      <c r="SMS170" s="20"/>
      <c r="SMT170" s="21"/>
      <c r="SMU170" s="21"/>
      <c r="SMV170" s="21"/>
      <c r="SMW170" s="21"/>
      <c r="SMX170" s="21"/>
      <c r="SMY170" s="21"/>
      <c r="SMZ170" s="21"/>
      <c r="SNA170" s="21"/>
      <c r="SNB170" s="21"/>
      <c r="SNC170" s="21"/>
      <c r="SND170" s="22"/>
      <c r="SNE170" s="20"/>
      <c r="SNF170" s="21"/>
      <c r="SNG170" s="21"/>
      <c r="SNH170" s="21"/>
      <c r="SNI170" s="21"/>
      <c r="SNJ170" s="21"/>
      <c r="SNK170" s="21"/>
      <c r="SNL170" s="21"/>
      <c r="SNM170" s="21"/>
      <c r="SNN170" s="21"/>
      <c r="SNO170" s="21"/>
      <c r="SNP170" s="22"/>
      <c r="SNQ170" s="20"/>
      <c r="SNR170" s="21"/>
      <c r="SNS170" s="21"/>
      <c r="SNT170" s="21"/>
      <c r="SNU170" s="21"/>
      <c r="SNV170" s="21"/>
      <c r="SNW170" s="21"/>
      <c r="SNX170" s="21"/>
      <c r="SNY170" s="21"/>
      <c r="SNZ170" s="21"/>
      <c r="SOA170" s="21"/>
      <c r="SOB170" s="22"/>
      <c r="SOC170" s="20"/>
      <c r="SOD170" s="21"/>
      <c r="SOE170" s="21"/>
      <c r="SOF170" s="21"/>
      <c r="SOG170" s="21"/>
      <c r="SOH170" s="21"/>
      <c r="SOI170" s="21"/>
      <c r="SOJ170" s="21"/>
      <c r="SOK170" s="21"/>
      <c r="SOL170" s="21"/>
      <c r="SOM170" s="21"/>
      <c r="SON170" s="22"/>
      <c r="SOO170" s="20"/>
      <c r="SOP170" s="21"/>
      <c r="SOQ170" s="21"/>
      <c r="SOR170" s="21"/>
      <c r="SOS170" s="21"/>
      <c r="SOT170" s="21"/>
      <c r="SOU170" s="21"/>
      <c r="SOV170" s="21"/>
      <c r="SOW170" s="21"/>
      <c r="SOX170" s="21"/>
      <c r="SOY170" s="21"/>
      <c r="SOZ170" s="22"/>
      <c r="SPA170" s="20"/>
      <c r="SPB170" s="21"/>
      <c r="SPC170" s="21"/>
      <c r="SPD170" s="21"/>
      <c r="SPE170" s="21"/>
      <c r="SPF170" s="21"/>
      <c r="SPG170" s="21"/>
      <c r="SPH170" s="21"/>
      <c r="SPI170" s="21"/>
      <c r="SPJ170" s="21"/>
      <c r="SPK170" s="21"/>
      <c r="SPL170" s="22"/>
      <c r="SPM170" s="20"/>
      <c r="SPN170" s="21"/>
      <c r="SPO170" s="21"/>
      <c r="SPP170" s="21"/>
      <c r="SPQ170" s="21"/>
      <c r="SPR170" s="21"/>
      <c r="SPS170" s="21"/>
      <c r="SPT170" s="21"/>
      <c r="SPU170" s="21"/>
      <c r="SPV170" s="21"/>
      <c r="SPW170" s="21"/>
      <c r="SPX170" s="22"/>
      <c r="SPY170" s="20"/>
      <c r="SPZ170" s="21"/>
      <c r="SQA170" s="21"/>
      <c r="SQB170" s="21"/>
      <c r="SQC170" s="21"/>
      <c r="SQD170" s="21"/>
      <c r="SQE170" s="21"/>
      <c r="SQF170" s="21"/>
      <c r="SQG170" s="21"/>
      <c r="SQH170" s="21"/>
      <c r="SQI170" s="21"/>
      <c r="SQJ170" s="22"/>
      <c r="SQK170" s="20"/>
      <c r="SQL170" s="21"/>
      <c r="SQM170" s="21"/>
      <c r="SQN170" s="21"/>
      <c r="SQO170" s="21"/>
      <c r="SQP170" s="21"/>
      <c r="SQQ170" s="21"/>
      <c r="SQR170" s="21"/>
      <c r="SQS170" s="21"/>
      <c r="SQT170" s="21"/>
      <c r="SQU170" s="21"/>
      <c r="SQV170" s="22"/>
      <c r="SQW170" s="20"/>
      <c r="SQX170" s="21"/>
      <c r="SQY170" s="21"/>
      <c r="SQZ170" s="21"/>
      <c r="SRA170" s="21"/>
      <c r="SRB170" s="21"/>
      <c r="SRC170" s="21"/>
      <c r="SRD170" s="21"/>
      <c r="SRE170" s="21"/>
      <c r="SRF170" s="21"/>
      <c r="SRG170" s="21"/>
      <c r="SRH170" s="22"/>
      <c r="SRI170" s="20"/>
      <c r="SRJ170" s="21"/>
      <c r="SRK170" s="21"/>
      <c r="SRL170" s="21"/>
      <c r="SRM170" s="21"/>
      <c r="SRN170" s="21"/>
      <c r="SRO170" s="21"/>
      <c r="SRP170" s="21"/>
      <c r="SRQ170" s="21"/>
      <c r="SRR170" s="21"/>
      <c r="SRS170" s="21"/>
      <c r="SRT170" s="22"/>
      <c r="SRU170" s="20"/>
      <c r="SRV170" s="21"/>
      <c r="SRW170" s="21"/>
      <c r="SRX170" s="21"/>
      <c r="SRY170" s="21"/>
      <c r="SRZ170" s="21"/>
      <c r="SSA170" s="21"/>
      <c r="SSB170" s="21"/>
      <c r="SSC170" s="21"/>
      <c r="SSD170" s="21"/>
      <c r="SSE170" s="21"/>
      <c r="SSF170" s="22"/>
      <c r="SSG170" s="20"/>
      <c r="SSH170" s="21"/>
      <c r="SSI170" s="21"/>
      <c r="SSJ170" s="21"/>
      <c r="SSK170" s="21"/>
      <c r="SSL170" s="21"/>
      <c r="SSM170" s="21"/>
      <c r="SSN170" s="21"/>
      <c r="SSO170" s="21"/>
      <c r="SSP170" s="21"/>
      <c r="SSQ170" s="21"/>
      <c r="SSR170" s="22"/>
      <c r="SSS170" s="20"/>
      <c r="SST170" s="21"/>
      <c r="SSU170" s="21"/>
      <c r="SSV170" s="21"/>
      <c r="SSW170" s="21"/>
      <c r="SSX170" s="21"/>
      <c r="SSY170" s="21"/>
      <c r="SSZ170" s="21"/>
      <c r="STA170" s="21"/>
      <c r="STB170" s="21"/>
      <c r="STC170" s="21"/>
      <c r="STD170" s="22"/>
      <c r="STE170" s="20"/>
      <c r="STF170" s="21"/>
      <c r="STG170" s="21"/>
      <c r="STH170" s="21"/>
      <c r="STI170" s="21"/>
      <c r="STJ170" s="21"/>
      <c r="STK170" s="21"/>
      <c r="STL170" s="21"/>
      <c r="STM170" s="21"/>
      <c r="STN170" s="21"/>
      <c r="STO170" s="21"/>
      <c r="STP170" s="22"/>
      <c r="STQ170" s="20"/>
      <c r="STR170" s="21"/>
      <c r="STS170" s="21"/>
      <c r="STT170" s="21"/>
      <c r="STU170" s="21"/>
      <c r="STV170" s="21"/>
      <c r="STW170" s="21"/>
      <c r="STX170" s="21"/>
      <c r="STY170" s="21"/>
      <c r="STZ170" s="21"/>
      <c r="SUA170" s="21"/>
      <c r="SUB170" s="22"/>
      <c r="SUC170" s="20"/>
      <c r="SUD170" s="21"/>
      <c r="SUE170" s="21"/>
      <c r="SUF170" s="21"/>
      <c r="SUG170" s="21"/>
      <c r="SUH170" s="21"/>
      <c r="SUI170" s="21"/>
      <c r="SUJ170" s="21"/>
      <c r="SUK170" s="21"/>
      <c r="SUL170" s="21"/>
      <c r="SUM170" s="21"/>
      <c r="SUN170" s="22"/>
      <c r="SUO170" s="20"/>
      <c r="SUP170" s="21"/>
      <c r="SUQ170" s="21"/>
      <c r="SUR170" s="21"/>
      <c r="SUS170" s="21"/>
      <c r="SUT170" s="21"/>
      <c r="SUU170" s="21"/>
      <c r="SUV170" s="21"/>
      <c r="SUW170" s="21"/>
      <c r="SUX170" s="21"/>
      <c r="SUY170" s="21"/>
      <c r="SUZ170" s="22"/>
      <c r="SVA170" s="20"/>
      <c r="SVB170" s="21"/>
      <c r="SVC170" s="21"/>
      <c r="SVD170" s="21"/>
      <c r="SVE170" s="21"/>
      <c r="SVF170" s="21"/>
      <c r="SVG170" s="21"/>
      <c r="SVH170" s="21"/>
      <c r="SVI170" s="21"/>
      <c r="SVJ170" s="21"/>
      <c r="SVK170" s="21"/>
      <c r="SVL170" s="22"/>
      <c r="SVM170" s="20"/>
      <c r="SVN170" s="21"/>
      <c r="SVO170" s="21"/>
      <c r="SVP170" s="21"/>
      <c r="SVQ170" s="21"/>
      <c r="SVR170" s="21"/>
      <c r="SVS170" s="21"/>
      <c r="SVT170" s="21"/>
      <c r="SVU170" s="21"/>
      <c r="SVV170" s="21"/>
      <c r="SVW170" s="21"/>
      <c r="SVX170" s="22"/>
      <c r="SVY170" s="20"/>
      <c r="SVZ170" s="21"/>
      <c r="SWA170" s="21"/>
      <c r="SWB170" s="21"/>
      <c r="SWC170" s="21"/>
      <c r="SWD170" s="21"/>
      <c r="SWE170" s="21"/>
      <c r="SWF170" s="21"/>
      <c r="SWG170" s="21"/>
      <c r="SWH170" s="21"/>
      <c r="SWI170" s="21"/>
      <c r="SWJ170" s="22"/>
      <c r="SWK170" s="20"/>
      <c r="SWL170" s="21"/>
      <c r="SWM170" s="21"/>
      <c r="SWN170" s="21"/>
      <c r="SWO170" s="21"/>
      <c r="SWP170" s="21"/>
      <c r="SWQ170" s="21"/>
      <c r="SWR170" s="21"/>
      <c r="SWS170" s="21"/>
      <c r="SWT170" s="21"/>
      <c r="SWU170" s="21"/>
      <c r="SWV170" s="22"/>
      <c r="SWW170" s="20"/>
      <c r="SWX170" s="21"/>
      <c r="SWY170" s="21"/>
      <c r="SWZ170" s="21"/>
      <c r="SXA170" s="21"/>
      <c r="SXB170" s="21"/>
      <c r="SXC170" s="21"/>
      <c r="SXD170" s="21"/>
      <c r="SXE170" s="21"/>
      <c r="SXF170" s="21"/>
      <c r="SXG170" s="21"/>
      <c r="SXH170" s="22"/>
      <c r="SXI170" s="20"/>
      <c r="SXJ170" s="21"/>
      <c r="SXK170" s="21"/>
      <c r="SXL170" s="21"/>
      <c r="SXM170" s="21"/>
      <c r="SXN170" s="21"/>
      <c r="SXO170" s="21"/>
      <c r="SXP170" s="21"/>
      <c r="SXQ170" s="21"/>
      <c r="SXR170" s="21"/>
      <c r="SXS170" s="21"/>
      <c r="SXT170" s="22"/>
      <c r="SXU170" s="20"/>
      <c r="SXV170" s="21"/>
      <c r="SXW170" s="21"/>
      <c r="SXX170" s="21"/>
      <c r="SXY170" s="21"/>
      <c r="SXZ170" s="21"/>
      <c r="SYA170" s="21"/>
      <c r="SYB170" s="21"/>
      <c r="SYC170" s="21"/>
      <c r="SYD170" s="21"/>
      <c r="SYE170" s="21"/>
      <c r="SYF170" s="22"/>
      <c r="SYG170" s="20"/>
      <c r="SYH170" s="21"/>
      <c r="SYI170" s="21"/>
      <c r="SYJ170" s="21"/>
      <c r="SYK170" s="21"/>
      <c r="SYL170" s="21"/>
      <c r="SYM170" s="21"/>
      <c r="SYN170" s="21"/>
      <c r="SYO170" s="21"/>
      <c r="SYP170" s="21"/>
      <c r="SYQ170" s="21"/>
      <c r="SYR170" s="22"/>
      <c r="SYS170" s="20"/>
      <c r="SYT170" s="21"/>
      <c r="SYU170" s="21"/>
      <c r="SYV170" s="21"/>
      <c r="SYW170" s="21"/>
      <c r="SYX170" s="21"/>
      <c r="SYY170" s="21"/>
      <c r="SYZ170" s="21"/>
      <c r="SZA170" s="21"/>
      <c r="SZB170" s="21"/>
      <c r="SZC170" s="21"/>
      <c r="SZD170" s="22"/>
      <c r="SZE170" s="20"/>
      <c r="SZF170" s="21"/>
      <c r="SZG170" s="21"/>
      <c r="SZH170" s="21"/>
      <c r="SZI170" s="21"/>
      <c r="SZJ170" s="21"/>
      <c r="SZK170" s="21"/>
      <c r="SZL170" s="21"/>
      <c r="SZM170" s="21"/>
      <c r="SZN170" s="21"/>
      <c r="SZO170" s="21"/>
      <c r="SZP170" s="22"/>
      <c r="SZQ170" s="20"/>
      <c r="SZR170" s="21"/>
      <c r="SZS170" s="21"/>
      <c r="SZT170" s="21"/>
      <c r="SZU170" s="21"/>
      <c r="SZV170" s="21"/>
      <c r="SZW170" s="21"/>
      <c r="SZX170" s="21"/>
      <c r="SZY170" s="21"/>
      <c r="SZZ170" s="21"/>
      <c r="TAA170" s="21"/>
      <c r="TAB170" s="22"/>
      <c r="TAC170" s="20"/>
      <c r="TAD170" s="21"/>
      <c r="TAE170" s="21"/>
      <c r="TAF170" s="21"/>
      <c r="TAG170" s="21"/>
      <c r="TAH170" s="21"/>
      <c r="TAI170" s="21"/>
      <c r="TAJ170" s="21"/>
      <c r="TAK170" s="21"/>
      <c r="TAL170" s="21"/>
      <c r="TAM170" s="21"/>
      <c r="TAN170" s="22"/>
      <c r="TAO170" s="20"/>
      <c r="TAP170" s="21"/>
      <c r="TAQ170" s="21"/>
      <c r="TAR170" s="21"/>
      <c r="TAS170" s="21"/>
      <c r="TAT170" s="21"/>
      <c r="TAU170" s="21"/>
      <c r="TAV170" s="21"/>
      <c r="TAW170" s="21"/>
      <c r="TAX170" s="21"/>
      <c r="TAY170" s="21"/>
      <c r="TAZ170" s="22"/>
      <c r="TBA170" s="20"/>
      <c r="TBB170" s="21"/>
      <c r="TBC170" s="21"/>
      <c r="TBD170" s="21"/>
      <c r="TBE170" s="21"/>
      <c r="TBF170" s="21"/>
      <c r="TBG170" s="21"/>
      <c r="TBH170" s="21"/>
      <c r="TBI170" s="21"/>
      <c r="TBJ170" s="21"/>
      <c r="TBK170" s="21"/>
      <c r="TBL170" s="22"/>
      <c r="TBM170" s="20"/>
      <c r="TBN170" s="21"/>
      <c r="TBO170" s="21"/>
      <c r="TBP170" s="21"/>
      <c r="TBQ170" s="21"/>
      <c r="TBR170" s="21"/>
      <c r="TBS170" s="21"/>
      <c r="TBT170" s="21"/>
      <c r="TBU170" s="21"/>
      <c r="TBV170" s="21"/>
      <c r="TBW170" s="21"/>
      <c r="TBX170" s="22"/>
      <c r="TBY170" s="20"/>
      <c r="TBZ170" s="21"/>
      <c r="TCA170" s="21"/>
      <c r="TCB170" s="21"/>
      <c r="TCC170" s="21"/>
      <c r="TCD170" s="21"/>
      <c r="TCE170" s="21"/>
      <c r="TCF170" s="21"/>
      <c r="TCG170" s="21"/>
      <c r="TCH170" s="21"/>
      <c r="TCI170" s="21"/>
      <c r="TCJ170" s="22"/>
      <c r="TCK170" s="20"/>
      <c r="TCL170" s="21"/>
      <c r="TCM170" s="21"/>
      <c r="TCN170" s="21"/>
      <c r="TCO170" s="21"/>
      <c r="TCP170" s="21"/>
      <c r="TCQ170" s="21"/>
      <c r="TCR170" s="21"/>
      <c r="TCS170" s="21"/>
      <c r="TCT170" s="21"/>
      <c r="TCU170" s="21"/>
      <c r="TCV170" s="22"/>
      <c r="TCW170" s="20"/>
      <c r="TCX170" s="21"/>
      <c r="TCY170" s="21"/>
      <c r="TCZ170" s="21"/>
      <c r="TDA170" s="21"/>
      <c r="TDB170" s="21"/>
      <c r="TDC170" s="21"/>
      <c r="TDD170" s="21"/>
      <c r="TDE170" s="21"/>
      <c r="TDF170" s="21"/>
      <c r="TDG170" s="21"/>
      <c r="TDH170" s="22"/>
      <c r="TDI170" s="20"/>
      <c r="TDJ170" s="21"/>
      <c r="TDK170" s="21"/>
      <c r="TDL170" s="21"/>
      <c r="TDM170" s="21"/>
      <c r="TDN170" s="21"/>
      <c r="TDO170" s="21"/>
      <c r="TDP170" s="21"/>
      <c r="TDQ170" s="21"/>
      <c r="TDR170" s="21"/>
      <c r="TDS170" s="21"/>
      <c r="TDT170" s="22"/>
      <c r="TDU170" s="20"/>
      <c r="TDV170" s="21"/>
      <c r="TDW170" s="21"/>
      <c r="TDX170" s="21"/>
      <c r="TDY170" s="21"/>
      <c r="TDZ170" s="21"/>
      <c r="TEA170" s="21"/>
      <c r="TEB170" s="21"/>
      <c r="TEC170" s="21"/>
      <c r="TED170" s="21"/>
      <c r="TEE170" s="21"/>
      <c r="TEF170" s="22"/>
      <c r="TEG170" s="20"/>
      <c r="TEH170" s="21"/>
      <c r="TEI170" s="21"/>
      <c r="TEJ170" s="21"/>
      <c r="TEK170" s="21"/>
      <c r="TEL170" s="21"/>
      <c r="TEM170" s="21"/>
      <c r="TEN170" s="21"/>
      <c r="TEO170" s="21"/>
      <c r="TEP170" s="21"/>
      <c r="TEQ170" s="21"/>
      <c r="TER170" s="22"/>
      <c r="TES170" s="20"/>
      <c r="TET170" s="21"/>
      <c r="TEU170" s="21"/>
      <c r="TEV170" s="21"/>
      <c r="TEW170" s="21"/>
      <c r="TEX170" s="21"/>
      <c r="TEY170" s="21"/>
      <c r="TEZ170" s="21"/>
      <c r="TFA170" s="21"/>
      <c r="TFB170" s="21"/>
      <c r="TFC170" s="21"/>
      <c r="TFD170" s="22"/>
      <c r="TFE170" s="20"/>
      <c r="TFF170" s="21"/>
      <c r="TFG170" s="21"/>
      <c r="TFH170" s="21"/>
      <c r="TFI170" s="21"/>
      <c r="TFJ170" s="21"/>
      <c r="TFK170" s="21"/>
      <c r="TFL170" s="21"/>
      <c r="TFM170" s="21"/>
      <c r="TFN170" s="21"/>
      <c r="TFO170" s="21"/>
      <c r="TFP170" s="22"/>
      <c r="TFQ170" s="20"/>
      <c r="TFR170" s="21"/>
      <c r="TFS170" s="21"/>
      <c r="TFT170" s="21"/>
      <c r="TFU170" s="21"/>
      <c r="TFV170" s="21"/>
      <c r="TFW170" s="21"/>
      <c r="TFX170" s="21"/>
      <c r="TFY170" s="21"/>
      <c r="TFZ170" s="21"/>
      <c r="TGA170" s="21"/>
      <c r="TGB170" s="22"/>
      <c r="TGC170" s="20"/>
      <c r="TGD170" s="21"/>
      <c r="TGE170" s="21"/>
      <c r="TGF170" s="21"/>
      <c r="TGG170" s="21"/>
      <c r="TGH170" s="21"/>
      <c r="TGI170" s="21"/>
      <c r="TGJ170" s="21"/>
      <c r="TGK170" s="21"/>
      <c r="TGL170" s="21"/>
      <c r="TGM170" s="21"/>
      <c r="TGN170" s="22"/>
      <c r="TGO170" s="20"/>
      <c r="TGP170" s="21"/>
      <c r="TGQ170" s="21"/>
      <c r="TGR170" s="21"/>
      <c r="TGS170" s="21"/>
      <c r="TGT170" s="21"/>
      <c r="TGU170" s="21"/>
      <c r="TGV170" s="21"/>
      <c r="TGW170" s="21"/>
      <c r="TGX170" s="21"/>
      <c r="TGY170" s="21"/>
      <c r="TGZ170" s="22"/>
      <c r="THA170" s="20"/>
      <c r="THB170" s="21"/>
      <c r="THC170" s="21"/>
      <c r="THD170" s="21"/>
      <c r="THE170" s="21"/>
      <c r="THF170" s="21"/>
      <c r="THG170" s="21"/>
      <c r="THH170" s="21"/>
      <c r="THI170" s="21"/>
      <c r="THJ170" s="21"/>
      <c r="THK170" s="21"/>
      <c r="THL170" s="22"/>
      <c r="THM170" s="20"/>
      <c r="THN170" s="21"/>
      <c r="THO170" s="21"/>
      <c r="THP170" s="21"/>
      <c r="THQ170" s="21"/>
      <c r="THR170" s="21"/>
      <c r="THS170" s="21"/>
      <c r="THT170" s="21"/>
      <c r="THU170" s="21"/>
      <c r="THV170" s="21"/>
      <c r="THW170" s="21"/>
      <c r="THX170" s="22"/>
      <c r="THY170" s="20"/>
      <c r="THZ170" s="21"/>
      <c r="TIA170" s="21"/>
      <c r="TIB170" s="21"/>
      <c r="TIC170" s="21"/>
      <c r="TID170" s="21"/>
      <c r="TIE170" s="21"/>
      <c r="TIF170" s="21"/>
      <c r="TIG170" s="21"/>
      <c r="TIH170" s="21"/>
      <c r="TII170" s="21"/>
      <c r="TIJ170" s="22"/>
      <c r="TIK170" s="20"/>
      <c r="TIL170" s="21"/>
      <c r="TIM170" s="21"/>
      <c r="TIN170" s="21"/>
      <c r="TIO170" s="21"/>
      <c r="TIP170" s="21"/>
      <c r="TIQ170" s="21"/>
      <c r="TIR170" s="21"/>
      <c r="TIS170" s="21"/>
      <c r="TIT170" s="21"/>
      <c r="TIU170" s="21"/>
      <c r="TIV170" s="22"/>
      <c r="TIW170" s="20"/>
      <c r="TIX170" s="21"/>
      <c r="TIY170" s="21"/>
      <c r="TIZ170" s="21"/>
      <c r="TJA170" s="21"/>
      <c r="TJB170" s="21"/>
      <c r="TJC170" s="21"/>
      <c r="TJD170" s="21"/>
      <c r="TJE170" s="21"/>
      <c r="TJF170" s="21"/>
      <c r="TJG170" s="21"/>
      <c r="TJH170" s="22"/>
      <c r="TJI170" s="20"/>
      <c r="TJJ170" s="21"/>
      <c r="TJK170" s="21"/>
      <c r="TJL170" s="21"/>
      <c r="TJM170" s="21"/>
      <c r="TJN170" s="21"/>
      <c r="TJO170" s="21"/>
      <c r="TJP170" s="21"/>
      <c r="TJQ170" s="21"/>
      <c r="TJR170" s="21"/>
      <c r="TJS170" s="21"/>
      <c r="TJT170" s="22"/>
      <c r="TJU170" s="20"/>
      <c r="TJV170" s="21"/>
      <c r="TJW170" s="21"/>
      <c r="TJX170" s="21"/>
      <c r="TJY170" s="21"/>
      <c r="TJZ170" s="21"/>
      <c r="TKA170" s="21"/>
      <c r="TKB170" s="21"/>
      <c r="TKC170" s="21"/>
      <c r="TKD170" s="21"/>
      <c r="TKE170" s="21"/>
      <c r="TKF170" s="22"/>
      <c r="TKG170" s="20"/>
      <c r="TKH170" s="21"/>
      <c r="TKI170" s="21"/>
      <c r="TKJ170" s="21"/>
      <c r="TKK170" s="21"/>
      <c r="TKL170" s="21"/>
      <c r="TKM170" s="21"/>
      <c r="TKN170" s="21"/>
      <c r="TKO170" s="21"/>
      <c r="TKP170" s="21"/>
      <c r="TKQ170" s="21"/>
      <c r="TKR170" s="22"/>
      <c r="TKS170" s="20"/>
      <c r="TKT170" s="21"/>
      <c r="TKU170" s="21"/>
      <c r="TKV170" s="21"/>
      <c r="TKW170" s="21"/>
      <c r="TKX170" s="21"/>
      <c r="TKY170" s="21"/>
      <c r="TKZ170" s="21"/>
      <c r="TLA170" s="21"/>
      <c r="TLB170" s="21"/>
      <c r="TLC170" s="21"/>
      <c r="TLD170" s="22"/>
      <c r="TLE170" s="20"/>
      <c r="TLF170" s="21"/>
      <c r="TLG170" s="21"/>
      <c r="TLH170" s="21"/>
      <c r="TLI170" s="21"/>
      <c r="TLJ170" s="21"/>
      <c r="TLK170" s="21"/>
      <c r="TLL170" s="21"/>
      <c r="TLM170" s="21"/>
      <c r="TLN170" s="21"/>
      <c r="TLO170" s="21"/>
      <c r="TLP170" s="22"/>
      <c r="TLQ170" s="20"/>
      <c r="TLR170" s="21"/>
      <c r="TLS170" s="21"/>
      <c r="TLT170" s="21"/>
      <c r="TLU170" s="21"/>
      <c r="TLV170" s="21"/>
      <c r="TLW170" s="21"/>
      <c r="TLX170" s="21"/>
      <c r="TLY170" s="21"/>
      <c r="TLZ170" s="21"/>
      <c r="TMA170" s="21"/>
      <c r="TMB170" s="22"/>
      <c r="TMC170" s="20"/>
      <c r="TMD170" s="21"/>
      <c r="TME170" s="21"/>
      <c r="TMF170" s="21"/>
      <c r="TMG170" s="21"/>
      <c r="TMH170" s="21"/>
      <c r="TMI170" s="21"/>
      <c r="TMJ170" s="21"/>
      <c r="TMK170" s="21"/>
      <c r="TML170" s="21"/>
      <c r="TMM170" s="21"/>
      <c r="TMN170" s="22"/>
      <c r="TMO170" s="20"/>
      <c r="TMP170" s="21"/>
      <c r="TMQ170" s="21"/>
      <c r="TMR170" s="21"/>
      <c r="TMS170" s="21"/>
      <c r="TMT170" s="21"/>
      <c r="TMU170" s="21"/>
      <c r="TMV170" s="21"/>
      <c r="TMW170" s="21"/>
      <c r="TMX170" s="21"/>
      <c r="TMY170" s="21"/>
      <c r="TMZ170" s="22"/>
      <c r="TNA170" s="20"/>
      <c r="TNB170" s="21"/>
      <c r="TNC170" s="21"/>
      <c r="TND170" s="21"/>
      <c r="TNE170" s="21"/>
      <c r="TNF170" s="21"/>
      <c r="TNG170" s="21"/>
      <c r="TNH170" s="21"/>
      <c r="TNI170" s="21"/>
      <c r="TNJ170" s="21"/>
      <c r="TNK170" s="21"/>
      <c r="TNL170" s="22"/>
      <c r="TNM170" s="20"/>
      <c r="TNN170" s="21"/>
      <c r="TNO170" s="21"/>
      <c r="TNP170" s="21"/>
      <c r="TNQ170" s="21"/>
      <c r="TNR170" s="21"/>
      <c r="TNS170" s="21"/>
      <c r="TNT170" s="21"/>
      <c r="TNU170" s="21"/>
      <c r="TNV170" s="21"/>
      <c r="TNW170" s="21"/>
      <c r="TNX170" s="22"/>
      <c r="TNY170" s="20"/>
      <c r="TNZ170" s="21"/>
      <c r="TOA170" s="21"/>
      <c r="TOB170" s="21"/>
      <c r="TOC170" s="21"/>
      <c r="TOD170" s="21"/>
      <c r="TOE170" s="21"/>
      <c r="TOF170" s="21"/>
      <c r="TOG170" s="21"/>
      <c r="TOH170" s="21"/>
      <c r="TOI170" s="21"/>
      <c r="TOJ170" s="22"/>
      <c r="TOK170" s="20"/>
      <c r="TOL170" s="21"/>
      <c r="TOM170" s="21"/>
      <c r="TON170" s="21"/>
      <c r="TOO170" s="21"/>
      <c r="TOP170" s="21"/>
      <c r="TOQ170" s="21"/>
      <c r="TOR170" s="21"/>
      <c r="TOS170" s="21"/>
      <c r="TOT170" s="21"/>
      <c r="TOU170" s="21"/>
      <c r="TOV170" s="22"/>
      <c r="TOW170" s="20"/>
      <c r="TOX170" s="21"/>
      <c r="TOY170" s="21"/>
      <c r="TOZ170" s="21"/>
      <c r="TPA170" s="21"/>
      <c r="TPB170" s="21"/>
      <c r="TPC170" s="21"/>
      <c r="TPD170" s="21"/>
      <c r="TPE170" s="21"/>
      <c r="TPF170" s="21"/>
      <c r="TPG170" s="21"/>
      <c r="TPH170" s="22"/>
      <c r="TPI170" s="20"/>
      <c r="TPJ170" s="21"/>
      <c r="TPK170" s="21"/>
      <c r="TPL170" s="21"/>
      <c r="TPM170" s="21"/>
      <c r="TPN170" s="21"/>
      <c r="TPO170" s="21"/>
      <c r="TPP170" s="21"/>
      <c r="TPQ170" s="21"/>
      <c r="TPR170" s="21"/>
      <c r="TPS170" s="21"/>
      <c r="TPT170" s="22"/>
      <c r="TPU170" s="20"/>
      <c r="TPV170" s="21"/>
      <c r="TPW170" s="21"/>
      <c r="TPX170" s="21"/>
      <c r="TPY170" s="21"/>
      <c r="TPZ170" s="21"/>
      <c r="TQA170" s="21"/>
      <c r="TQB170" s="21"/>
      <c r="TQC170" s="21"/>
      <c r="TQD170" s="21"/>
      <c r="TQE170" s="21"/>
      <c r="TQF170" s="22"/>
      <c r="TQG170" s="20"/>
      <c r="TQH170" s="21"/>
      <c r="TQI170" s="21"/>
      <c r="TQJ170" s="21"/>
      <c r="TQK170" s="21"/>
      <c r="TQL170" s="21"/>
      <c r="TQM170" s="21"/>
      <c r="TQN170" s="21"/>
      <c r="TQO170" s="21"/>
      <c r="TQP170" s="21"/>
      <c r="TQQ170" s="21"/>
      <c r="TQR170" s="22"/>
      <c r="TQS170" s="20"/>
      <c r="TQT170" s="21"/>
      <c r="TQU170" s="21"/>
      <c r="TQV170" s="21"/>
      <c r="TQW170" s="21"/>
      <c r="TQX170" s="21"/>
      <c r="TQY170" s="21"/>
      <c r="TQZ170" s="21"/>
      <c r="TRA170" s="21"/>
      <c r="TRB170" s="21"/>
      <c r="TRC170" s="21"/>
      <c r="TRD170" s="22"/>
      <c r="TRE170" s="20"/>
      <c r="TRF170" s="21"/>
      <c r="TRG170" s="21"/>
      <c r="TRH170" s="21"/>
      <c r="TRI170" s="21"/>
      <c r="TRJ170" s="21"/>
      <c r="TRK170" s="21"/>
      <c r="TRL170" s="21"/>
      <c r="TRM170" s="21"/>
      <c r="TRN170" s="21"/>
      <c r="TRO170" s="21"/>
      <c r="TRP170" s="22"/>
      <c r="TRQ170" s="20"/>
      <c r="TRR170" s="21"/>
      <c r="TRS170" s="21"/>
      <c r="TRT170" s="21"/>
      <c r="TRU170" s="21"/>
      <c r="TRV170" s="21"/>
      <c r="TRW170" s="21"/>
      <c r="TRX170" s="21"/>
      <c r="TRY170" s="21"/>
      <c r="TRZ170" s="21"/>
      <c r="TSA170" s="21"/>
      <c r="TSB170" s="22"/>
      <c r="TSC170" s="20"/>
      <c r="TSD170" s="21"/>
      <c r="TSE170" s="21"/>
      <c r="TSF170" s="21"/>
      <c r="TSG170" s="21"/>
      <c r="TSH170" s="21"/>
      <c r="TSI170" s="21"/>
      <c r="TSJ170" s="21"/>
      <c r="TSK170" s="21"/>
      <c r="TSL170" s="21"/>
      <c r="TSM170" s="21"/>
      <c r="TSN170" s="22"/>
      <c r="TSO170" s="20"/>
      <c r="TSP170" s="21"/>
      <c r="TSQ170" s="21"/>
      <c r="TSR170" s="21"/>
      <c r="TSS170" s="21"/>
      <c r="TST170" s="21"/>
      <c r="TSU170" s="21"/>
      <c r="TSV170" s="21"/>
      <c r="TSW170" s="21"/>
      <c r="TSX170" s="21"/>
      <c r="TSY170" s="21"/>
      <c r="TSZ170" s="22"/>
      <c r="TTA170" s="20"/>
      <c r="TTB170" s="21"/>
      <c r="TTC170" s="21"/>
      <c r="TTD170" s="21"/>
      <c r="TTE170" s="21"/>
      <c r="TTF170" s="21"/>
      <c r="TTG170" s="21"/>
      <c r="TTH170" s="21"/>
      <c r="TTI170" s="21"/>
      <c r="TTJ170" s="21"/>
      <c r="TTK170" s="21"/>
      <c r="TTL170" s="22"/>
      <c r="TTM170" s="20"/>
      <c r="TTN170" s="21"/>
      <c r="TTO170" s="21"/>
      <c r="TTP170" s="21"/>
      <c r="TTQ170" s="21"/>
      <c r="TTR170" s="21"/>
      <c r="TTS170" s="21"/>
      <c r="TTT170" s="21"/>
      <c r="TTU170" s="21"/>
      <c r="TTV170" s="21"/>
      <c r="TTW170" s="21"/>
      <c r="TTX170" s="22"/>
      <c r="TTY170" s="20"/>
      <c r="TTZ170" s="21"/>
      <c r="TUA170" s="21"/>
      <c r="TUB170" s="21"/>
      <c r="TUC170" s="21"/>
      <c r="TUD170" s="21"/>
      <c r="TUE170" s="21"/>
      <c r="TUF170" s="21"/>
      <c r="TUG170" s="21"/>
      <c r="TUH170" s="21"/>
      <c r="TUI170" s="21"/>
      <c r="TUJ170" s="22"/>
      <c r="TUK170" s="20"/>
      <c r="TUL170" s="21"/>
      <c r="TUM170" s="21"/>
      <c r="TUN170" s="21"/>
      <c r="TUO170" s="21"/>
      <c r="TUP170" s="21"/>
      <c r="TUQ170" s="21"/>
      <c r="TUR170" s="21"/>
      <c r="TUS170" s="21"/>
      <c r="TUT170" s="21"/>
      <c r="TUU170" s="21"/>
      <c r="TUV170" s="22"/>
      <c r="TUW170" s="20"/>
      <c r="TUX170" s="21"/>
      <c r="TUY170" s="21"/>
      <c r="TUZ170" s="21"/>
      <c r="TVA170" s="21"/>
      <c r="TVB170" s="21"/>
      <c r="TVC170" s="21"/>
      <c r="TVD170" s="21"/>
      <c r="TVE170" s="21"/>
      <c r="TVF170" s="21"/>
      <c r="TVG170" s="21"/>
      <c r="TVH170" s="22"/>
      <c r="TVI170" s="20"/>
      <c r="TVJ170" s="21"/>
      <c r="TVK170" s="21"/>
      <c r="TVL170" s="21"/>
      <c r="TVM170" s="21"/>
      <c r="TVN170" s="21"/>
      <c r="TVO170" s="21"/>
      <c r="TVP170" s="21"/>
      <c r="TVQ170" s="21"/>
      <c r="TVR170" s="21"/>
      <c r="TVS170" s="21"/>
      <c r="TVT170" s="22"/>
      <c r="TVU170" s="20"/>
      <c r="TVV170" s="21"/>
      <c r="TVW170" s="21"/>
      <c r="TVX170" s="21"/>
      <c r="TVY170" s="21"/>
      <c r="TVZ170" s="21"/>
      <c r="TWA170" s="21"/>
      <c r="TWB170" s="21"/>
      <c r="TWC170" s="21"/>
      <c r="TWD170" s="21"/>
      <c r="TWE170" s="21"/>
      <c r="TWF170" s="22"/>
      <c r="TWG170" s="20"/>
      <c r="TWH170" s="21"/>
      <c r="TWI170" s="21"/>
      <c r="TWJ170" s="21"/>
      <c r="TWK170" s="21"/>
      <c r="TWL170" s="21"/>
      <c r="TWM170" s="21"/>
      <c r="TWN170" s="21"/>
      <c r="TWO170" s="21"/>
      <c r="TWP170" s="21"/>
      <c r="TWQ170" s="21"/>
      <c r="TWR170" s="22"/>
      <c r="TWS170" s="20"/>
      <c r="TWT170" s="21"/>
      <c r="TWU170" s="21"/>
      <c r="TWV170" s="21"/>
      <c r="TWW170" s="21"/>
      <c r="TWX170" s="21"/>
      <c r="TWY170" s="21"/>
      <c r="TWZ170" s="21"/>
      <c r="TXA170" s="21"/>
      <c r="TXB170" s="21"/>
      <c r="TXC170" s="21"/>
      <c r="TXD170" s="22"/>
      <c r="TXE170" s="20"/>
      <c r="TXF170" s="21"/>
      <c r="TXG170" s="21"/>
      <c r="TXH170" s="21"/>
      <c r="TXI170" s="21"/>
      <c r="TXJ170" s="21"/>
      <c r="TXK170" s="21"/>
      <c r="TXL170" s="21"/>
      <c r="TXM170" s="21"/>
      <c r="TXN170" s="21"/>
      <c r="TXO170" s="21"/>
      <c r="TXP170" s="22"/>
      <c r="TXQ170" s="20"/>
      <c r="TXR170" s="21"/>
      <c r="TXS170" s="21"/>
      <c r="TXT170" s="21"/>
      <c r="TXU170" s="21"/>
      <c r="TXV170" s="21"/>
      <c r="TXW170" s="21"/>
      <c r="TXX170" s="21"/>
      <c r="TXY170" s="21"/>
      <c r="TXZ170" s="21"/>
      <c r="TYA170" s="21"/>
      <c r="TYB170" s="22"/>
      <c r="TYC170" s="20"/>
      <c r="TYD170" s="21"/>
      <c r="TYE170" s="21"/>
      <c r="TYF170" s="21"/>
      <c r="TYG170" s="21"/>
      <c r="TYH170" s="21"/>
      <c r="TYI170" s="21"/>
      <c r="TYJ170" s="21"/>
      <c r="TYK170" s="21"/>
      <c r="TYL170" s="21"/>
      <c r="TYM170" s="21"/>
      <c r="TYN170" s="22"/>
      <c r="TYO170" s="20"/>
      <c r="TYP170" s="21"/>
      <c r="TYQ170" s="21"/>
      <c r="TYR170" s="21"/>
      <c r="TYS170" s="21"/>
      <c r="TYT170" s="21"/>
      <c r="TYU170" s="21"/>
      <c r="TYV170" s="21"/>
      <c r="TYW170" s="21"/>
      <c r="TYX170" s="21"/>
      <c r="TYY170" s="21"/>
      <c r="TYZ170" s="22"/>
      <c r="TZA170" s="20"/>
      <c r="TZB170" s="21"/>
      <c r="TZC170" s="21"/>
      <c r="TZD170" s="21"/>
      <c r="TZE170" s="21"/>
      <c r="TZF170" s="21"/>
      <c r="TZG170" s="21"/>
      <c r="TZH170" s="21"/>
      <c r="TZI170" s="21"/>
      <c r="TZJ170" s="21"/>
      <c r="TZK170" s="21"/>
      <c r="TZL170" s="22"/>
      <c r="TZM170" s="20"/>
      <c r="TZN170" s="21"/>
      <c r="TZO170" s="21"/>
      <c r="TZP170" s="21"/>
      <c r="TZQ170" s="21"/>
      <c r="TZR170" s="21"/>
      <c r="TZS170" s="21"/>
      <c r="TZT170" s="21"/>
      <c r="TZU170" s="21"/>
      <c r="TZV170" s="21"/>
      <c r="TZW170" s="21"/>
      <c r="TZX170" s="22"/>
      <c r="TZY170" s="20"/>
      <c r="TZZ170" s="21"/>
      <c r="UAA170" s="21"/>
      <c r="UAB170" s="21"/>
      <c r="UAC170" s="21"/>
      <c r="UAD170" s="21"/>
      <c r="UAE170" s="21"/>
      <c r="UAF170" s="21"/>
      <c r="UAG170" s="21"/>
      <c r="UAH170" s="21"/>
      <c r="UAI170" s="21"/>
      <c r="UAJ170" s="22"/>
      <c r="UAK170" s="20"/>
      <c r="UAL170" s="21"/>
      <c r="UAM170" s="21"/>
      <c r="UAN170" s="21"/>
      <c r="UAO170" s="21"/>
      <c r="UAP170" s="21"/>
      <c r="UAQ170" s="21"/>
      <c r="UAR170" s="21"/>
      <c r="UAS170" s="21"/>
      <c r="UAT170" s="21"/>
      <c r="UAU170" s="21"/>
      <c r="UAV170" s="22"/>
      <c r="UAW170" s="20"/>
      <c r="UAX170" s="21"/>
      <c r="UAY170" s="21"/>
      <c r="UAZ170" s="21"/>
      <c r="UBA170" s="21"/>
      <c r="UBB170" s="21"/>
      <c r="UBC170" s="21"/>
      <c r="UBD170" s="21"/>
      <c r="UBE170" s="21"/>
      <c r="UBF170" s="21"/>
      <c r="UBG170" s="21"/>
      <c r="UBH170" s="22"/>
      <c r="UBI170" s="20"/>
      <c r="UBJ170" s="21"/>
      <c r="UBK170" s="21"/>
      <c r="UBL170" s="21"/>
      <c r="UBM170" s="21"/>
      <c r="UBN170" s="21"/>
      <c r="UBO170" s="21"/>
      <c r="UBP170" s="21"/>
      <c r="UBQ170" s="21"/>
      <c r="UBR170" s="21"/>
      <c r="UBS170" s="21"/>
      <c r="UBT170" s="22"/>
      <c r="UBU170" s="20"/>
      <c r="UBV170" s="21"/>
      <c r="UBW170" s="21"/>
      <c r="UBX170" s="21"/>
      <c r="UBY170" s="21"/>
      <c r="UBZ170" s="21"/>
      <c r="UCA170" s="21"/>
      <c r="UCB170" s="21"/>
      <c r="UCC170" s="21"/>
      <c r="UCD170" s="21"/>
      <c r="UCE170" s="21"/>
      <c r="UCF170" s="22"/>
      <c r="UCG170" s="20"/>
      <c r="UCH170" s="21"/>
      <c r="UCI170" s="21"/>
      <c r="UCJ170" s="21"/>
      <c r="UCK170" s="21"/>
      <c r="UCL170" s="21"/>
      <c r="UCM170" s="21"/>
      <c r="UCN170" s="21"/>
      <c r="UCO170" s="21"/>
      <c r="UCP170" s="21"/>
      <c r="UCQ170" s="21"/>
      <c r="UCR170" s="22"/>
      <c r="UCS170" s="20"/>
      <c r="UCT170" s="21"/>
      <c r="UCU170" s="21"/>
      <c r="UCV170" s="21"/>
      <c r="UCW170" s="21"/>
      <c r="UCX170" s="21"/>
      <c r="UCY170" s="21"/>
      <c r="UCZ170" s="21"/>
      <c r="UDA170" s="21"/>
      <c r="UDB170" s="21"/>
      <c r="UDC170" s="21"/>
      <c r="UDD170" s="22"/>
      <c r="UDE170" s="20"/>
      <c r="UDF170" s="21"/>
      <c r="UDG170" s="21"/>
      <c r="UDH170" s="21"/>
      <c r="UDI170" s="21"/>
      <c r="UDJ170" s="21"/>
      <c r="UDK170" s="21"/>
      <c r="UDL170" s="21"/>
      <c r="UDM170" s="21"/>
      <c r="UDN170" s="21"/>
      <c r="UDO170" s="21"/>
      <c r="UDP170" s="22"/>
      <c r="UDQ170" s="20"/>
      <c r="UDR170" s="21"/>
      <c r="UDS170" s="21"/>
      <c r="UDT170" s="21"/>
      <c r="UDU170" s="21"/>
      <c r="UDV170" s="21"/>
      <c r="UDW170" s="21"/>
      <c r="UDX170" s="21"/>
      <c r="UDY170" s="21"/>
      <c r="UDZ170" s="21"/>
      <c r="UEA170" s="21"/>
      <c r="UEB170" s="22"/>
      <c r="UEC170" s="20"/>
      <c r="UED170" s="21"/>
      <c r="UEE170" s="21"/>
      <c r="UEF170" s="21"/>
      <c r="UEG170" s="21"/>
      <c r="UEH170" s="21"/>
      <c r="UEI170" s="21"/>
      <c r="UEJ170" s="21"/>
      <c r="UEK170" s="21"/>
      <c r="UEL170" s="21"/>
      <c r="UEM170" s="21"/>
      <c r="UEN170" s="22"/>
      <c r="UEO170" s="20"/>
      <c r="UEP170" s="21"/>
      <c r="UEQ170" s="21"/>
      <c r="UER170" s="21"/>
      <c r="UES170" s="21"/>
      <c r="UET170" s="21"/>
      <c r="UEU170" s="21"/>
      <c r="UEV170" s="21"/>
      <c r="UEW170" s="21"/>
      <c r="UEX170" s="21"/>
      <c r="UEY170" s="21"/>
      <c r="UEZ170" s="22"/>
      <c r="UFA170" s="20"/>
      <c r="UFB170" s="21"/>
      <c r="UFC170" s="21"/>
      <c r="UFD170" s="21"/>
      <c r="UFE170" s="21"/>
      <c r="UFF170" s="21"/>
      <c r="UFG170" s="21"/>
      <c r="UFH170" s="21"/>
      <c r="UFI170" s="21"/>
      <c r="UFJ170" s="21"/>
      <c r="UFK170" s="21"/>
      <c r="UFL170" s="22"/>
      <c r="UFM170" s="20"/>
      <c r="UFN170" s="21"/>
      <c r="UFO170" s="21"/>
      <c r="UFP170" s="21"/>
      <c r="UFQ170" s="21"/>
      <c r="UFR170" s="21"/>
      <c r="UFS170" s="21"/>
      <c r="UFT170" s="21"/>
      <c r="UFU170" s="21"/>
      <c r="UFV170" s="21"/>
      <c r="UFW170" s="21"/>
      <c r="UFX170" s="22"/>
      <c r="UFY170" s="20"/>
      <c r="UFZ170" s="21"/>
      <c r="UGA170" s="21"/>
      <c r="UGB170" s="21"/>
      <c r="UGC170" s="21"/>
      <c r="UGD170" s="21"/>
      <c r="UGE170" s="21"/>
      <c r="UGF170" s="21"/>
      <c r="UGG170" s="21"/>
      <c r="UGH170" s="21"/>
      <c r="UGI170" s="21"/>
      <c r="UGJ170" s="22"/>
      <c r="UGK170" s="20"/>
      <c r="UGL170" s="21"/>
      <c r="UGM170" s="21"/>
      <c r="UGN170" s="21"/>
      <c r="UGO170" s="21"/>
      <c r="UGP170" s="21"/>
      <c r="UGQ170" s="21"/>
      <c r="UGR170" s="21"/>
      <c r="UGS170" s="21"/>
      <c r="UGT170" s="21"/>
      <c r="UGU170" s="21"/>
      <c r="UGV170" s="22"/>
      <c r="UGW170" s="20"/>
      <c r="UGX170" s="21"/>
      <c r="UGY170" s="21"/>
      <c r="UGZ170" s="21"/>
      <c r="UHA170" s="21"/>
      <c r="UHB170" s="21"/>
      <c r="UHC170" s="21"/>
      <c r="UHD170" s="21"/>
      <c r="UHE170" s="21"/>
      <c r="UHF170" s="21"/>
      <c r="UHG170" s="21"/>
      <c r="UHH170" s="22"/>
      <c r="UHI170" s="20"/>
      <c r="UHJ170" s="21"/>
      <c r="UHK170" s="21"/>
      <c r="UHL170" s="21"/>
      <c r="UHM170" s="21"/>
      <c r="UHN170" s="21"/>
      <c r="UHO170" s="21"/>
      <c r="UHP170" s="21"/>
      <c r="UHQ170" s="21"/>
      <c r="UHR170" s="21"/>
      <c r="UHS170" s="21"/>
      <c r="UHT170" s="22"/>
      <c r="UHU170" s="20"/>
      <c r="UHV170" s="21"/>
      <c r="UHW170" s="21"/>
      <c r="UHX170" s="21"/>
      <c r="UHY170" s="21"/>
      <c r="UHZ170" s="21"/>
      <c r="UIA170" s="21"/>
      <c r="UIB170" s="21"/>
      <c r="UIC170" s="21"/>
      <c r="UID170" s="21"/>
      <c r="UIE170" s="21"/>
      <c r="UIF170" s="22"/>
      <c r="UIG170" s="20"/>
      <c r="UIH170" s="21"/>
      <c r="UII170" s="21"/>
      <c r="UIJ170" s="21"/>
      <c r="UIK170" s="21"/>
      <c r="UIL170" s="21"/>
      <c r="UIM170" s="21"/>
      <c r="UIN170" s="21"/>
      <c r="UIO170" s="21"/>
      <c r="UIP170" s="21"/>
      <c r="UIQ170" s="21"/>
      <c r="UIR170" s="22"/>
      <c r="UIS170" s="20"/>
      <c r="UIT170" s="21"/>
      <c r="UIU170" s="21"/>
      <c r="UIV170" s="21"/>
      <c r="UIW170" s="21"/>
      <c r="UIX170" s="21"/>
      <c r="UIY170" s="21"/>
      <c r="UIZ170" s="21"/>
      <c r="UJA170" s="21"/>
      <c r="UJB170" s="21"/>
      <c r="UJC170" s="21"/>
      <c r="UJD170" s="22"/>
      <c r="UJE170" s="20"/>
      <c r="UJF170" s="21"/>
      <c r="UJG170" s="21"/>
      <c r="UJH170" s="21"/>
      <c r="UJI170" s="21"/>
      <c r="UJJ170" s="21"/>
      <c r="UJK170" s="21"/>
      <c r="UJL170" s="21"/>
      <c r="UJM170" s="21"/>
      <c r="UJN170" s="21"/>
      <c r="UJO170" s="21"/>
      <c r="UJP170" s="22"/>
      <c r="UJQ170" s="20"/>
      <c r="UJR170" s="21"/>
      <c r="UJS170" s="21"/>
      <c r="UJT170" s="21"/>
      <c r="UJU170" s="21"/>
      <c r="UJV170" s="21"/>
      <c r="UJW170" s="21"/>
      <c r="UJX170" s="21"/>
      <c r="UJY170" s="21"/>
      <c r="UJZ170" s="21"/>
      <c r="UKA170" s="21"/>
      <c r="UKB170" s="22"/>
      <c r="UKC170" s="20"/>
      <c r="UKD170" s="21"/>
      <c r="UKE170" s="21"/>
      <c r="UKF170" s="21"/>
      <c r="UKG170" s="21"/>
      <c r="UKH170" s="21"/>
      <c r="UKI170" s="21"/>
      <c r="UKJ170" s="21"/>
      <c r="UKK170" s="21"/>
      <c r="UKL170" s="21"/>
      <c r="UKM170" s="21"/>
      <c r="UKN170" s="22"/>
      <c r="UKO170" s="20"/>
      <c r="UKP170" s="21"/>
      <c r="UKQ170" s="21"/>
      <c r="UKR170" s="21"/>
      <c r="UKS170" s="21"/>
      <c r="UKT170" s="21"/>
      <c r="UKU170" s="21"/>
      <c r="UKV170" s="21"/>
      <c r="UKW170" s="21"/>
      <c r="UKX170" s="21"/>
      <c r="UKY170" s="21"/>
      <c r="UKZ170" s="22"/>
      <c r="ULA170" s="20"/>
      <c r="ULB170" s="21"/>
      <c r="ULC170" s="21"/>
      <c r="ULD170" s="21"/>
      <c r="ULE170" s="21"/>
      <c r="ULF170" s="21"/>
      <c r="ULG170" s="21"/>
      <c r="ULH170" s="21"/>
      <c r="ULI170" s="21"/>
      <c r="ULJ170" s="21"/>
      <c r="ULK170" s="21"/>
      <c r="ULL170" s="22"/>
      <c r="ULM170" s="20"/>
      <c r="ULN170" s="21"/>
      <c r="ULO170" s="21"/>
      <c r="ULP170" s="21"/>
      <c r="ULQ170" s="21"/>
      <c r="ULR170" s="21"/>
      <c r="ULS170" s="21"/>
      <c r="ULT170" s="21"/>
      <c r="ULU170" s="21"/>
      <c r="ULV170" s="21"/>
      <c r="ULW170" s="21"/>
      <c r="ULX170" s="22"/>
      <c r="ULY170" s="20"/>
      <c r="ULZ170" s="21"/>
      <c r="UMA170" s="21"/>
      <c r="UMB170" s="21"/>
      <c r="UMC170" s="21"/>
      <c r="UMD170" s="21"/>
      <c r="UME170" s="21"/>
      <c r="UMF170" s="21"/>
      <c r="UMG170" s="21"/>
      <c r="UMH170" s="21"/>
      <c r="UMI170" s="21"/>
      <c r="UMJ170" s="22"/>
      <c r="UMK170" s="20"/>
      <c r="UML170" s="21"/>
      <c r="UMM170" s="21"/>
      <c r="UMN170" s="21"/>
      <c r="UMO170" s="21"/>
      <c r="UMP170" s="21"/>
      <c r="UMQ170" s="21"/>
      <c r="UMR170" s="21"/>
      <c r="UMS170" s="21"/>
      <c r="UMT170" s="21"/>
      <c r="UMU170" s="21"/>
      <c r="UMV170" s="22"/>
      <c r="UMW170" s="20"/>
      <c r="UMX170" s="21"/>
      <c r="UMY170" s="21"/>
      <c r="UMZ170" s="21"/>
      <c r="UNA170" s="21"/>
      <c r="UNB170" s="21"/>
      <c r="UNC170" s="21"/>
      <c r="UND170" s="21"/>
      <c r="UNE170" s="21"/>
      <c r="UNF170" s="21"/>
      <c r="UNG170" s="21"/>
      <c r="UNH170" s="22"/>
      <c r="UNI170" s="20"/>
      <c r="UNJ170" s="21"/>
      <c r="UNK170" s="21"/>
      <c r="UNL170" s="21"/>
      <c r="UNM170" s="21"/>
      <c r="UNN170" s="21"/>
      <c r="UNO170" s="21"/>
      <c r="UNP170" s="21"/>
      <c r="UNQ170" s="21"/>
      <c r="UNR170" s="21"/>
      <c r="UNS170" s="21"/>
      <c r="UNT170" s="22"/>
      <c r="UNU170" s="20"/>
      <c r="UNV170" s="21"/>
      <c r="UNW170" s="21"/>
      <c r="UNX170" s="21"/>
      <c r="UNY170" s="21"/>
      <c r="UNZ170" s="21"/>
      <c r="UOA170" s="21"/>
      <c r="UOB170" s="21"/>
      <c r="UOC170" s="21"/>
      <c r="UOD170" s="21"/>
      <c r="UOE170" s="21"/>
      <c r="UOF170" s="22"/>
      <c r="UOG170" s="20"/>
      <c r="UOH170" s="21"/>
      <c r="UOI170" s="21"/>
      <c r="UOJ170" s="21"/>
      <c r="UOK170" s="21"/>
      <c r="UOL170" s="21"/>
      <c r="UOM170" s="21"/>
      <c r="UON170" s="21"/>
      <c r="UOO170" s="21"/>
      <c r="UOP170" s="21"/>
      <c r="UOQ170" s="21"/>
      <c r="UOR170" s="22"/>
      <c r="UOS170" s="20"/>
      <c r="UOT170" s="21"/>
      <c r="UOU170" s="21"/>
      <c r="UOV170" s="21"/>
      <c r="UOW170" s="21"/>
      <c r="UOX170" s="21"/>
      <c r="UOY170" s="21"/>
      <c r="UOZ170" s="21"/>
      <c r="UPA170" s="21"/>
      <c r="UPB170" s="21"/>
      <c r="UPC170" s="21"/>
      <c r="UPD170" s="22"/>
      <c r="UPE170" s="20"/>
      <c r="UPF170" s="21"/>
      <c r="UPG170" s="21"/>
      <c r="UPH170" s="21"/>
      <c r="UPI170" s="21"/>
      <c r="UPJ170" s="21"/>
      <c r="UPK170" s="21"/>
      <c r="UPL170" s="21"/>
      <c r="UPM170" s="21"/>
      <c r="UPN170" s="21"/>
      <c r="UPO170" s="21"/>
      <c r="UPP170" s="22"/>
      <c r="UPQ170" s="20"/>
      <c r="UPR170" s="21"/>
      <c r="UPS170" s="21"/>
      <c r="UPT170" s="21"/>
      <c r="UPU170" s="21"/>
      <c r="UPV170" s="21"/>
      <c r="UPW170" s="21"/>
      <c r="UPX170" s="21"/>
      <c r="UPY170" s="21"/>
      <c r="UPZ170" s="21"/>
      <c r="UQA170" s="21"/>
      <c r="UQB170" s="22"/>
      <c r="UQC170" s="20"/>
      <c r="UQD170" s="21"/>
      <c r="UQE170" s="21"/>
      <c r="UQF170" s="21"/>
      <c r="UQG170" s="21"/>
      <c r="UQH170" s="21"/>
      <c r="UQI170" s="21"/>
      <c r="UQJ170" s="21"/>
      <c r="UQK170" s="21"/>
      <c r="UQL170" s="21"/>
      <c r="UQM170" s="21"/>
      <c r="UQN170" s="22"/>
      <c r="UQO170" s="20"/>
      <c r="UQP170" s="21"/>
      <c r="UQQ170" s="21"/>
      <c r="UQR170" s="21"/>
      <c r="UQS170" s="21"/>
      <c r="UQT170" s="21"/>
      <c r="UQU170" s="21"/>
      <c r="UQV170" s="21"/>
      <c r="UQW170" s="21"/>
      <c r="UQX170" s="21"/>
      <c r="UQY170" s="21"/>
      <c r="UQZ170" s="22"/>
      <c r="URA170" s="20"/>
      <c r="URB170" s="21"/>
      <c r="URC170" s="21"/>
      <c r="URD170" s="21"/>
      <c r="URE170" s="21"/>
      <c r="URF170" s="21"/>
      <c r="URG170" s="21"/>
      <c r="URH170" s="21"/>
      <c r="URI170" s="21"/>
      <c r="URJ170" s="21"/>
      <c r="URK170" s="21"/>
      <c r="URL170" s="22"/>
      <c r="URM170" s="20"/>
      <c r="URN170" s="21"/>
      <c r="URO170" s="21"/>
      <c r="URP170" s="21"/>
      <c r="URQ170" s="21"/>
      <c r="URR170" s="21"/>
      <c r="URS170" s="21"/>
      <c r="URT170" s="21"/>
      <c r="URU170" s="21"/>
      <c r="URV170" s="21"/>
      <c r="URW170" s="21"/>
      <c r="URX170" s="22"/>
      <c r="URY170" s="20"/>
      <c r="URZ170" s="21"/>
      <c r="USA170" s="21"/>
      <c r="USB170" s="21"/>
      <c r="USC170" s="21"/>
      <c r="USD170" s="21"/>
      <c r="USE170" s="21"/>
      <c r="USF170" s="21"/>
      <c r="USG170" s="21"/>
      <c r="USH170" s="21"/>
      <c r="USI170" s="21"/>
      <c r="USJ170" s="22"/>
      <c r="USK170" s="20"/>
      <c r="USL170" s="21"/>
      <c r="USM170" s="21"/>
      <c r="USN170" s="21"/>
      <c r="USO170" s="21"/>
      <c r="USP170" s="21"/>
      <c r="USQ170" s="21"/>
      <c r="USR170" s="21"/>
      <c r="USS170" s="21"/>
      <c r="UST170" s="21"/>
      <c r="USU170" s="21"/>
      <c r="USV170" s="22"/>
      <c r="USW170" s="20"/>
      <c r="USX170" s="21"/>
      <c r="USY170" s="21"/>
      <c r="USZ170" s="21"/>
      <c r="UTA170" s="21"/>
      <c r="UTB170" s="21"/>
      <c r="UTC170" s="21"/>
      <c r="UTD170" s="21"/>
      <c r="UTE170" s="21"/>
      <c r="UTF170" s="21"/>
      <c r="UTG170" s="21"/>
      <c r="UTH170" s="22"/>
      <c r="UTI170" s="20"/>
      <c r="UTJ170" s="21"/>
      <c r="UTK170" s="21"/>
      <c r="UTL170" s="21"/>
      <c r="UTM170" s="21"/>
      <c r="UTN170" s="21"/>
      <c r="UTO170" s="21"/>
      <c r="UTP170" s="21"/>
      <c r="UTQ170" s="21"/>
      <c r="UTR170" s="21"/>
      <c r="UTS170" s="21"/>
      <c r="UTT170" s="22"/>
      <c r="UTU170" s="20"/>
      <c r="UTV170" s="21"/>
      <c r="UTW170" s="21"/>
      <c r="UTX170" s="21"/>
      <c r="UTY170" s="21"/>
      <c r="UTZ170" s="21"/>
      <c r="UUA170" s="21"/>
      <c r="UUB170" s="21"/>
      <c r="UUC170" s="21"/>
      <c r="UUD170" s="21"/>
      <c r="UUE170" s="21"/>
      <c r="UUF170" s="22"/>
      <c r="UUG170" s="20"/>
      <c r="UUH170" s="21"/>
      <c r="UUI170" s="21"/>
      <c r="UUJ170" s="21"/>
      <c r="UUK170" s="21"/>
      <c r="UUL170" s="21"/>
      <c r="UUM170" s="21"/>
      <c r="UUN170" s="21"/>
      <c r="UUO170" s="21"/>
      <c r="UUP170" s="21"/>
      <c r="UUQ170" s="21"/>
      <c r="UUR170" s="22"/>
      <c r="UUS170" s="20"/>
      <c r="UUT170" s="21"/>
      <c r="UUU170" s="21"/>
      <c r="UUV170" s="21"/>
      <c r="UUW170" s="21"/>
      <c r="UUX170" s="21"/>
      <c r="UUY170" s="21"/>
      <c r="UUZ170" s="21"/>
      <c r="UVA170" s="21"/>
      <c r="UVB170" s="21"/>
      <c r="UVC170" s="21"/>
      <c r="UVD170" s="22"/>
      <c r="UVE170" s="20"/>
      <c r="UVF170" s="21"/>
      <c r="UVG170" s="21"/>
      <c r="UVH170" s="21"/>
      <c r="UVI170" s="21"/>
      <c r="UVJ170" s="21"/>
      <c r="UVK170" s="21"/>
      <c r="UVL170" s="21"/>
      <c r="UVM170" s="21"/>
      <c r="UVN170" s="21"/>
      <c r="UVO170" s="21"/>
      <c r="UVP170" s="22"/>
      <c r="UVQ170" s="20"/>
      <c r="UVR170" s="21"/>
      <c r="UVS170" s="21"/>
      <c r="UVT170" s="21"/>
      <c r="UVU170" s="21"/>
      <c r="UVV170" s="21"/>
      <c r="UVW170" s="21"/>
      <c r="UVX170" s="21"/>
      <c r="UVY170" s="21"/>
      <c r="UVZ170" s="21"/>
      <c r="UWA170" s="21"/>
      <c r="UWB170" s="22"/>
      <c r="UWC170" s="20"/>
      <c r="UWD170" s="21"/>
      <c r="UWE170" s="21"/>
      <c r="UWF170" s="21"/>
      <c r="UWG170" s="21"/>
      <c r="UWH170" s="21"/>
      <c r="UWI170" s="21"/>
      <c r="UWJ170" s="21"/>
      <c r="UWK170" s="21"/>
      <c r="UWL170" s="21"/>
      <c r="UWM170" s="21"/>
      <c r="UWN170" s="22"/>
      <c r="UWO170" s="20"/>
      <c r="UWP170" s="21"/>
      <c r="UWQ170" s="21"/>
      <c r="UWR170" s="21"/>
      <c r="UWS170" s="21"/>
      <c r="UWT170" s="21"/>
      <c r="UWU170" s="21"/>
      <c r="UWV170" s="21"/>
      <c r="UWW170" s="21"/>
      <c r="UWX170" s="21"/>
      <c r="UWY170" s="21"/>
      <c r="UWZ170" s="22"/>
      <c r="UXA170" s="20"/>
      <c r="UXB170" s="21"/>
      <c r="UXC170" s="21"/>
      <c r="UXD170" s="21"/>
      <c r="UXE170" s="21"/>
      <c r="UXF170" s="21"/>
      <c r="UXG170" s="21"/>
      <c r="UXH170" s="21"/>
      <c r="UXI170" s="21"/>
      <c r="UXJ170" s="21"/>
      <c r="UXK170" s="21"/>
      <c r="UXL170" s="22"/>
      <c r="UXM170" s="20"/>
      <c r="UXN170" s="21"/>
      <c r="UXO170" s="21"/>
      <c r="UXP170" s="21"/>
      <c r="UXQ170" s="21"/>
      <c r="UXR170" s="21"/>
      <c r="UXS170" s="21"/>
      <c r="UXT170" s="21"/>
      <c r="UXU170" s="21"/>
      <c r="UXV170" s="21"/>
      <c r="UXW170" s="21"/>
      <c r="UXX170" s="22"/>
      <c r="UXY170" s="20"/>
      <c r="UXZ170" s="21"/>
      <c r="UYA170" s="21"/>
      <c r="UYB170" s="21"/>
      <c r="UYC170" s="21"/>
      <c r="UYD170" s="21"/>
      <c r="UYE170" s="21"/>
      <c r="UYF170" s="21"/>
      <c r="UYG170" s="21"/>
      <c r="UYH170" s="21"/>
      <c r="UYI170" s="21"/>
      <c r="UYJ170" s="22"/>
      <c r="UYK170" s="20"/>
      <c r="UYL170" s="21"/>
      <c r="UYM170" s="21"/>
      <c r="UYN170" s="21"/>
      <c r="UYO170" s="21"/>
      <c r="UYP170" s="21"/>
      <c r="UYQ170" s="21"/>
      <c r="UYR170" s="21"/>
      <c r="UYS170" s="21"/>
      <c r="UYT170" s="21"/>
      <c r="UYU170" s="21"/>
      <c r="UYV170" s="22"/>
      <c r="UYW170" s="20"/>
      <c r="UYX170" s="21"/>
      <c r="UYY170" s="21"/>
      <c r="UYZ170" s="21"/>
      <c r="UZA170" s="21"/>
      <c r="UZB170" s="21"/>
      <c r="UZC170" s="21"/>
      <c r="UZD170" s="21"/>
      <c r="UZE170" s="21"/>
      <c r="UZF170" s="21"/>
      <c r="UZG170" s="21"/>
      <c r="UZH170" s="22"/>
      <c r="UZI170" s="20"/>
      <c r="UZJ170" s="21"/>
      <c r="UZK170" s="21"/>
      <c r="UZL170" s="21"/>
      <c r="UZM170" s="21"/>
      <c r="UZN170" s="21"/>
      <c r="UZO170" s="21"/>
      <c r="UZP170" s="21"/>
      <c r="UZQ170" s="21"/>
      <c r="UZR170" s="21"/>
      <c r="UZS170" s="21"/>
      <c r="UZT170" s="22"/>
      <c r="UZU170" s="20"/>
      <c r="UZV170" s="21"/>
      <c r="UZW170" s="21"/>
      <c r="UZX170" s="21"/>
      <c r="UZY170" s="21"/>
      <c r="UZZ170" s="21"/>
      <c r="VAA170" s="21"/>
      <c r="VAB170" s="21"/>
      <c r="VAC170" s="21"/>
      <c r="VAD170" s="21"/>
      <c r="VAE170" s="21"/>
      <c r="VAF170" s="22"/>
      <c r="VAG170" s="20"/>
      <c r="VAH170" s="21"/>
      <c r="VAI170" s="21"/>
      <c r="VAJ170" s="21"/>
      <c r="VAK170" s="21"/>
      <c r="VAL170" s="21"/>
      <c r="VAM170" s="21"/>
      <c r="VAN170" s="21"/>
      <c r="VAO170" s="21"/>
      <c r="VAP170" s="21"/>
      <c r="VAQ170" s="21"/>
      <c r="VAR170" s="22"/>
      <c r="VAS170" s="20"/>
      <c r="VAT170" s="21"/>
      <c r="VAU170" s="21"/>
      <c r="VAV170" s="21"/>
      <c r="VAW170" s="21"/>
      <c r="VAX170" s="21"/>
      <c r="VAY170" s="21"/>
      <c r="VAZ170" s="21"/>
      <c r="VBA170" s="21"/>
      <c r="VBB170" s="21"/>
      <c r="VBC170" s="21"/>
      <c r="VBD170" s="22"/>
      <c r="VBE170" s="20"/>
      <c r="VBF170" s="21"/>
      <c r="VBG170" s="21"/>
      <c r="VBH170" s="21"/>
      <c r="VBI170" s="21"/>
      <c r="VBJ170" s="21"/>
      <c r="VBK170" s="21"/>
      <c r="VBL170" s="21"/>
      <c r="VBM170" s="21"/>
      <c r="VBN170" s="21"/>
      <c r="VBO170" s="21"/>
      <c r="VBP170" s="22"/>
      <c r="VBQ170" s="20"/>
      <c r="VBR170" s="21"/>
      <c r="VBS170" s="21"/>
      <c r="VBT170" s="21"/>
      <c r="VBU170" s="21"/>
      <c r="VBV170" s="21"/>
      <c r="VBW170" s="21"/>
      <c r="VBX170" s="21"/>
      <c r="VBY170" s="21"/>
      <c r="VBZ170" s="21"/>
      <c r="VCA170" s="21"/>
      <c r="VCB170" s="22"/>
      <c r="VCC170" s="20"/>
      <c r="VCD170" s="21"/>
      <c r="VCE170" s="21"/>
      <c r="VCF170" s="21"/>
      <c r="VCG170" s="21"/>
      <c r="VCH170" s="21"/>
      <c r="VCI170" s="21"/>
      <c r="VCJ170" s="21"/>
      <c r="VCK170" s="21"/>
      <c r="VCL170" s="21"/>
      <c r="VCM170" s="21"/>
      <c r="VCN170" s="22"/>
      <c r="VCO170" s="20"/>
      <c r="VCP170" s="21"/>
      <c r="VCQ170" s="21"/>
      <c r="VCR170" s="21"/>
      <c r="VCS170" s="21"/>
      <c r="VCT170" s="21"/>
      <c r="VCU170" s="21"/>
      <c r="VCV170" s="21"/>
      <c r="VCW170" s="21"/>
      <c r="VCX170" s="21"/>
      <c r="VCY170" s="21"/>
      <c r="VCZ170" s="22"/>
      <c r="VDA170" s="20"/>
      <c r="VDB170" s="21"/>
      <c r="VDC170" s="21"/>
      <c r="VDD170" s="21"/>
      <c r="VDE170" s="21"/>
      <c r="VDF170" s="21"/>
      <c r="VDG170" s="21"/>
      <c r="VDH170" s="21"/>
      <c r="VDI170" s="21"/>
      <c r="VDJ170" s="21"/>
      <c r="VDK170" s="21"/>
      <c r="VDL170" s="22"/>
      <c r="VDM170" s="20"/>
      <c r="VDN170" s="21"/>
      <c r="VDO170" s="21"/>
      <c r="VDP170" s="21"/>
      <c r="VDQ170" s="21"/>
      <c r="VDR170" s="21"/>
      <c r="VDS170" s="21"/>
      <c r="VDT170" s="21"/>
      <c r="VDU170" s="21"/>
      <c r="VDV170" s="21"/>
      <c r="VDW170" s="21"/>
      <c r="VDX170" s="22"/>
      <c r="VDY170" s="20"/>
      <c r="VDZ170" s="21"/>
      <c r="VEA170" s="21"/>
      <c r="VEB170" s="21"/>
      <c r="VEC170" s="21"/>
      <c r="VED170" s="21"/>
      <c r="VEE170" s="21"/>
      <c r="VEF170" s="21"/>
      <c r="VEG170" s="21"/>
      <c r="VEH170" s="21"/>
      <c r="VEI170" s="21"/>
      <c r="VEJ170" s="22"/>
      <c r="VEK170" s="20"/>
      <c r="VEL170" s="21"/>
      <c r="VEM170" s="21"/>
      <c r="VEN170" s="21"/>
      <c r="VEO170" s="21"/>
      <c r="VEP170" s="21"/>
      <c r="VEQ170" s="21"/>
      <c r="VER170" s="21"/>
      <c r="VES170" s="21"/>
      <c r="VET170" s="21"/>
      <c r="VEU170" s="21"/>
      <c r="VEV170" s="22"/>
      <c r="VEW170" s="20"/>
      <c r="VEX170" s="21"/>
      <c r="VEY170" s="21"/>
      <c r="VEZ170" s="21"/>
      <c r="VFA170" s="21"/>
      <c r="VFB170" s="21"/>
      <c r="VFC170" s="21"/>
      <c r="VFD170" s="21"/>
      <c r="VFE170" s="21"/>
      <c r="VFF170" s="21"/>
      <c r="VFG170" s="21"/>
      <c r="VFH170" s="22"/>
      <c r="VFI170" s="20"/>
      <c r="VFJ170" s="21"/>
      <c r="VFK170" s="21"/>
      <c r="VFL170" s="21"/>
      <c r="VFM170" s="21"/>
      <c r="VFN170" s="21"/>
      <c r="VFO170" s="21"/>
      <c r="VFP170" s="21"/>
      <c r="VFQ170" s="21"/>
      <c r="VFR170" s="21"/>
      <c r="VFS170" s="21"/>
      <c r="VFT170" s="22"/>
      <c r="VFU170" s="20"/>
      <c r="VFV170" s="21"/>
      <c r="VFW170" s="21"/>
      <c r="VFX170" s="21"/>
      <c r="VFY170" s="21"/>
      <c r="VFZ170" s="21"/>
      <c r="VGA170" s="21"/>
      <c r="VGB170" s="21"/>
      <c r="VGC170" s="21"/>
      <c r="VGD170" s="21"/>
      <c r="VGE170" s="21"/>
      <c r="VGF170" s="22"/>
      <c r="VGG170" s="20"/>
      <c r="VGH170" s="21"/>
      <c r="VGI170" s="21"/>
      <c r="VGJ170" s="21"/>
      <c r="VGK170" s="21"/>
      <c r="VGL170" s="21"/>
      <c r="VGM170" s="21"/>
      <c r="VGN170" s="21"/>
      <c r="VGO170" s="21"/>
      <c r="VGP170" s="21"/>
      <c r="VGQ170" s="21"/>
      <c r="VGR170" s="22"/>
      <c r="VGS170" s="20"/>
      <c r="VGT170" s="21"/>
      <c r="VGU170" s="21"/>
      <c r="VGV170" s="21"/>
      <c r="VGW170" s="21"/>
      <c r="VGX170" s="21"/>
      <c r="VGY170" s="21"/>
      <c r="VGZ170" s="21"/>
      <c r="VHA170" s="21"/>
      <c r="VHB170" s="21"/>
      <c r="VHC170" s="21"/>
      <c r="VHD170" s="22"/>
      <c r="VHE170" s="20"/>
      <c r="VHF170" s="21"/>
      <c r="VHG170" s="21"/>
      <c r="VHH170" s="21"/>
      <c r="VHI170" s="21"/>
      <c r="VHJ170" s="21"/>
      <c r="VHK170" s="21"/>
      <c r="VHL170" s="21"/>
      <c r="VHM170" s="21"/>
      <c r="VHN170" s="21"/>
      <c r="VHO170" s="21"/>
      <c r="VHP170" s="22"/>
      <c r="VHQ170" s="20"/>
      <c r="VHR170" s="21"/>
      <c r="VHS170" s="21"/>
      <c r="VHT170" s="21"/>
      <c r="VHU170" s="21"/>
      <c r="VHV170" s="21"/>
      <c r="VHW170" s="21"/>
      <c r="VHX170" s="21"/>
      <c r="VHY170" s="21"/>
      <c r="VHZ170" s="21"/>
      <c r="VIA170" s="21"/>
      <c r="VIB170" s="22"/>
      <c r="VIC170" s="20"/>
      <c r="VID170" s="21"/>
      <c r="VIE170" s="21"/>
      <c r="VIF170" s="21"/>
      <c r="VIG170" s="21"/>
      <c r="VIH170" s="21"/>
      <c r="VII170" s="21"/>
      <c r="VIJ170" s="21"/>
      <c r="VIK170" s="21"/>
      <c r="VIL170" s="21"/>
      <c r="VIM170" s="21"/>
      <c r="VIN170" s="22"/>
      <c r="VIO170" s="20"/>
      <c r="VIP170" s="21"/>
      <c r="VIQ170" s="21"/>
      <c r="VIR170" s="21"/>
      <c r="VIS170" s="21"/>
      <c r="VIT170" s="21"/>
      <c r="VIU170" s="21"/>
      <c r="VIV170" s="21"/>
      <c r="VIW170" s="21"/>
      <c r="VIX170" s="21"/>
      <c r="VIY170" s="21"/>
      <c r="VIZ170" s="22"/>
      <c r="VJA170" s="20"/>
      <c r="VJB170" s="21"/>
      <c r="VJC170" s="21"/>
      <c r="VJD170" s="21"/>
      <c r="VJE170" s="21"/>
      <c r="VJF170" s="21"/>
      <c r="VJG170" s="21"/>
      <c r="VJH170" s="21"/>
      <c r="VJI170" s="21"/>
      <c r="VJJ170" s="21"/>
      <c r="VJK170" s="21"/>
      <c r="VJL170" s="22"/>
      <c r="VJM170" s="20"/>
      <c r="VJN170" s="21"/>
      <c r="VJO170" s="21"/>
      <c r="VJP170" s="21"/>
      <c r="VJQ170" s="21"/>
      <c r="VJR170" s="21"/>
      <c r="VJS170" s="21"/>
      <c r="VJT170" s="21"/>
      <c r="VJU170" s="21"/>
      <c r="VJV170" s="21"/>
      <c r="VJW170" s="21"/>
      <c r="VJX170" s="22"/>
      <c r="VJY170" s="20"/>
      <c r="VJZ170" s="21"/>
      <c r="VKA170" s="21"/>
      <c r="VKB170" s="21"/>
      <c r="VKC170" s="21"/>
      <c r="VKD170" s="21"/>
      <c r="VKE170" s="21"/>
      <c r="VKF170" s="21"/>
      <c r="VKG170" s="21"/>
      <c r="VKH170" s="21"/>
      <c r="VKI170" s="21"/>
      <c r="VKJ170" s="22"/>
      <c r="VKK170" s="20"/>
      <c r="VKL170" s="21"/>
      <c r="VKM170" s="21"/>
      <c r="VKN170" s="21"/>
      <c r="VKO170" s="21"/>
      <c r="VKP170" s="21"/>
      <c r="VKQ170" s="21"/>
      <c r="VKR170" s="21"/>
      <c r="VKS170" s="21"/>
      <c r="VKT170" s="21"/>
      <c r="VKU170" s="21"/>
      <c r="VKV170" s="22"/>
      <c r="VKW170" s="20"/>
      <c r="VKX170" s="21"/>
      <c r="VKY170" s="21"/>
      <c r="VKZ170" s="21"/>
      <c r="VLA170" s="21"/>
      <c r="VLB170" s="21"/>
      <c r="VLC170" s="21"/>
      <c r="VLD170" s="21"/>
      <c r="VLE170" s="21"/>
      <c r="VLF170" s="21"/>
      <c r="VLG170" s="21"/>
      <c r="VLH170" s="22"/>
      <c r="VLI170" s="20"/>
      <c r="VLJ170" s="21"/>
      <c r="VLK170" s="21"/>
      <c r="VLL170" s="21"/>
      <c r="VLM170" s="21"/>
      <c r="VLN170" s="21"/>
      <c r="VLO170" s="21"/>
      <c r="VLP170" s="21"/>
      <c r="VLQ170" s="21"/>
      <c r="VLR170" s="21"/>
      <c r="VLS170" s="21"/>
      <c r="VLT170" s="22"/>
      <c r="VLU170" s="20"/>
      <c r="VLV170" s="21"/>
      <c r="VLW170" s="21"/>
      <c r="VLX170" s="21"/>
      <c r="VLY170" s="21"/>
      <c r="VLZ170" s="21"/>
      <c r="VMA170" s="21"/>
      <c r="VMB170" s="21"/>
      <c r="VMC170" s="21"/>
      <c r="VMD170" s="21"/>
      <c r="VME170" s="21"/>
      <c r="VMF170" s="22"/>
      <c r="VMG170" s="20"/>
      <c r="VMH170" s="21"/>
      <c r="VMI170" s="21"/>
      <c r="VMJ170" s="21"/>
      <c r="VMK170" s="21"/>
      <c r="VML170" s="21"/>
      <c r="VMM170" s="21"/>
      <c r="VMN170" s="21"/>
      <c r="VMO170" s="21"/>
      <c r="VMP170" s="21"/>
      <c r="VMQ170" s="21"/>
      <c r="VMR170" s="22"/>
      <c r="VMS170" s="20"/>
      <c r="VMT170" s="21"/>
      <c r="VMU170" s="21"/>
      <c r="VMV170" s="21"/>
      <c r="VMW170" s="21"/>
      <c r="VMX170" s="21"/>
      <c r="VMY170" s="21"/>
      <c r="VMZ170" s="21"/>
      <c r="VNA170" s="21"/>
      <c r="VNB170" s="21"/>
      <c r="VNC170" s="21"/>
      <c r="VND170" s="22"/>
      <c r="VNE170" s="20"/>
      <c r="VNF170" s="21"/>
      <c r="VNG170" s="21"/>
      <c r="VNH170" s="21"/>
      <c r="VNI170" s="21"/>
      <c r="VNJ170" s="21"/>
      <c r="VNK170" s="21"/>
      <c r="VNL170" s="21"/>
      <c r="VNM170" s="21"/>
      <c r="VNN170" s="21"/>
      <c r="VNO170" s="21"/>
      <c r="VNP170" s="22"/>
      <c r="VNQ170" s="20"/>
      <c r="VNR170" s="21"/>
      <c r="VNS170" s="21"/>
      <c r="VNT170" s="21"/>
      <c r="VNU170" s="21"/>
      <c r="VNV170" s="21"/>
      <c r="VNW170" s="21"/>
      <c r="VNX170" s="21"/>
      <c r="VNY170" s="21"/>
      <c r="VNZ170" s="21"/>
      <c r="VOA170" s="21"/>
      <c r="VOB170" s="22"/>
      <c r="VOC170" s="20"/>
      <c r="VOD170" s="21"/>
      <c r="VOE170" s="21"/>
      <c r="VOF170" s="21"/>
      <c r="VOG170" s="21"/>
      <c r="VOH170" s="21"/>
      <c r="VOI170" s="21"/>
      <c r="VOJ170" s="21"/>
      <c r="VOK170" s="21"/>
      <c r="VOL170" s="21"/>
      <c r="VOM170" s="21"/>
      <c r="VON170" s="22"/>
      <c r="VOO170" s="20"/>
      <c r="VOP170" s="21"/>
      <c r="VOQ170" s="21"/>
      <c r="VOR170" s="21"/>
      <c r="VOS170" s="21"/>
      <c r="VOT170" s="21"/>
      <c r="VOU170" s="21"/>
      <c r="VOV170" s="21"/>
      <c r="VOW170" s="21"/>
      <c r="VOX170" s="21"/>
      <c r="VOY170" s="21"/>
      <c r="VOZ170" s="22"/>
      <c r="VPA170" s="20"/>
      <c r="VPB170" s="21"/>
      <c r="VPC170" s="21"/>
      <c r="VPD170" s="21"/>
      <c r="VPE170" s="21"/>
      <c r="VPF170" s="21"/>
      <c r="VPG170" s="21"/>
      <c r="VPH170" s="21"/>
      <c r="VPI170" s="21"/>
      <c r="VPJ170" s="21"/>
      <c r="VPK170" s="21"/>
      <c r="VPL170" s="22"/>
      <c r="VPM170" s="20"/>
      <c r="VPN170" s="21"/>
      <c r="VPO170" s="21"/>
      <c r="VPP170" s="21"/>
      <c r="VPQ170" s="21"/>
      <c r="VPR170" s="21"/>
      <c r="VPS170" s="21"/>
      <c r="VPT170" s="21"/>
      <c r="VPU170" s="21"/>
      <c r="VPV170" s="21"/>
      <c r="VPW170" s="21"/>
      <c r="VPX170" s="22"/>
      <c r="VPY170" s="20"/>
      <c r="VPZ170" s="21"/>
      <c r="VQA170" s="21"/>
      <c r="VQB170" s="21"/>
      <c r="VQC170" s="21"/>
      <c r="VQD170" s="21"/>
      <c r="VQE170" s="21"/>
      <c r="VQF170" s="21"/>
      <c r="VQG170" s="21"/>
      <c r="VQH170" s="21"/>
      <c r="VQI170" s="21"/>
      <c r="VQJ170" s="22"/>
      <c r="VQK170" s="20"/>
      <c r="VQL170" s="21"/>
      <c r="VQM170" s="21"/>
      <c r="VQN170" s="21"/>
      <c r="VQO170" s="21"/>
      <c r="VQP170" s="21"/>
      <c r="VQQ170" s="21"/>
      <c r="VQR170" s="21"/>
      <c r="VQS170" s="21"/>
      <c r="VQT170" s="21"/>
      <c r="VQU170" s="21"/>
      <c r="VQV170" s="22"/>
      <c r="VQW170" s="20"/>
      <c r="VQX170" s="21"/>
      <c r="VQY170" s="21"/>
      <c r="VQZ170" s="21"/>
      <c r="VRA170" s="21"/>
      <c r="VRB170" s="21"/>
      <c r="VRC170" s="21"/>
      <c r="VRD170" s="21"/>
      <c r="VRE170" s="21"/>
      <c r="VRF170" s="21"/>
      <c r="VRG170" s="21"/>
      <c r="VRH170" s="22"/>
      <c r="VRI170" s="20"/>
      <c r="VRJ170" s="21"/>
      <c r="VRK170" s="21"/>
      <c r="VRL170" s="21"/>
      <c r="VRM170" s="21"/>
      <c r="VRN170" s="21"/>
      <c r="VRO170" s="21"/>
      <c r="VRP170" s="21"/>
      <c r="VRQ170" s="21"/>
      <c r="VRR170" s="21"/>
      <c r="VRS170" s="21"/>
      <c r="VRT170" s="22"/>
      <c r="VRU170" s="20"/>
      <c r="VRV170" s="21"/>
      <c r="VRW170" s="21"/>
      <c r="VRX170" s="21"/>
      <c r="VRY170" s="21"/>
      <c r="VRZ170" s="21"/>
      <c r="VSA170" s="21"/>
      <c r="VSB170" s="21"/>
      <c r="VSC170" s="21"/>
      <c r="VSD170" s="21"/>
      <c r="VSE170" s="21"/>
      <c r="VSF170" s="22"/>
      <c r="VSG170" s="20"/>
      <c r="VSH170" s="21"/>
      <c r="VSI170" s="21"/>
      <c r="VSJ170" s="21"/>
      <c r="VSK170" s="21"/>
      <c r="VSL170" s="21"/>
      <c r="VSM170" s="21"/>
      <c r="VSN170" s="21"/>
      <c r="VSO170" s="21"/>
      <c r="VSP170" s="21"/>
      <c r="VSQ170" s="21"/>
      <c r="VSR170" s="22"/>
      <c r="VSS170" s="20"/>
      <c r="VST170" s="21"/>
      <c r="VSU170" s="21"/>
      <c r="VSV170" s="21"/>
      <c r="VSW170" s="21"/>
      <c r="VSX170" s="21"/>
      <c r="VSY170" s="21"/>
      <c r="VSZ170" s="21"/>
      <c r="VTA170" s="21"/>
      <c r="VTB170" s="21"/>
      <c r="VTC170" s="21"/>
      <c r="VTD170" s="22"/>
      <c r="VTE170" s="20"/>
      <c r="VTF170" s="21"/>
      <c r="VTG170" s="21"/>
      <c r="VTH170" s="21"/>
      <c r="VTI170" s="21"/>
      <c r="VTJ170" s="21"/>
      <c r="VTK170" s="21"/>
      <c r="VTL170" s="21"/>
      <c r="VTM170" s="21"/>
      <c r="VTN170" s="21"/>
      <c r="VTO170" s="21"/>
      <c r="VTP170" s="22"/>
      <c r="VTQ170" s="20"/>
      <c r="VTR170" s="21"/>
      <c r="VTS170" s="21"/>
      <c r="VTT170" s="21"/>
      <c r="VTU170" s="21"/>
      <c r="VTV170" s="21"/>
      <c r="VTW170" s="21"/>
      <c r="VTX170" s="21"/>
      <c r="VTY170" s="21"/>
      <c r="VTZ170" s="21"/>
      <c r="VUA170" s="21"/>
      <c r="VUB170" s="22"/>
      <c r="VUC170" s="20"/>
      <c r="VUD170" s="21"/>
      <c r="VUE170" s="21"/>
      <c r="VUF170" s="21"/>
      <c r="VUG170" s="21"/>
      <c r="VUH170" s="21"/>
      <c r="VUI170" s="21"/>
      <c r="VUJ170" s="21"/>
      <c r="VUK170" s="21"/>
      <c r="VUL170" s="21"/>
      <c r="VUM170" s="21"/>
      <c r="VUN170" s="22"/>
      <c r="VUO170" s="20"/>
      <c r="VUP170" s="21"/>
      <c r="VUQ170" s="21"/>
      <c r="VUR170" s="21"/>
      <c r="VUS170" s="21"/>
      <c r="VUT170" s="21"/>
      <c r="VUU170" s="21"/>
      <c r="VUV170" s="21"/>
      <c r="VUW170" s="21"/>
      <c r="VUX170" s="21"/>
      <c r="VUY170" s="21"/>
      <c r="VUZ170" s="22"/>
      <c r="VVA170" s="20"/>
      <c r="VVB170" s="21"/>
      <c r="VVC170" s="21"/>
      <c r="VVD170" s="21"/>
      <c r="VVE170" s="21"/>
      <c r="VVF170" s="21"/>
      <c r="VVG170" s="21"/>
      <c r="VVH170" s="21"/>
      <c r="VVI170" s="21"/>
      <c r="VVJ170" s="21"/>
      <c r="VVK170" s="21"/>
      <c r="VVL170" s="22"/>
      <c r="VVM170" s="20"/>
      <c r="VVN170" s="21"/>
      <c r="VVO170" s="21"/>
      <c r="VVP170" s="21"/>
      <c r="VVQ170" s="21"/>
      <c r="VVR170" s="21"/>
      <c r="VVS170" s="21"/>
      <c r="VVT170" s="21"/>
      <c r="VVU170" s="21"/>
      <c r="VVV170" s="21"/>
      <c r="VVW170" s="21"/>
      <c r="VVX170" s="22"/>
      <c r="VVY170" s="20"/>
      <c r="VVZ170" s="21"/>
      <c r="VWA170" s="21"/>
      <c r="VWB170" s="21"/>
      <c r="VWC170" s="21"/>
      <c r="VWD170" s="21"/>
      <c r="VWE170" s="21"/>
      <c r="VWF170" s="21"/>
      <c r="VWG170" s="21"/>
      <c r="VWH170" s="21"/>
      <c r="VWI170" s="21"/>
      <c r="VWJ170" s="22"/>
      <c r="VWK170" s="20"/>
      <c r="VWL170" s="21"/>
      <c r="VWM170" s="21"/>
      <c r="VWN170" s="21"/>
      <c r="VWO170" s="21"/>
      <c r="VWP170" s="21"/>
      <c r="VWQ170" s="21"/>
      <c r="VWR170" s="21"/>
      <c r="VWS170" s="21"/>
      <c r="VWT170" s="21"/>
      <c r="VWU170" s="21"/>
      <c r="VWV170" s="22"/>
      <c r="VWW170" s="20"/>
      <c r="VWX170" s="21"/>
      <c r="VWY170" s="21"/>
      <c r="VWZ170" s="21"/>
      <c r="VXA170" s="21"/>
      <c r="VXB170" s="21"/>
      <c r="VXC170" s="21"/>
      <c r="VXD170" s="21"/>
      <c r="VXE170" s="21"/>
      <c r="VXF170" s="21"/>
      <c r="VXG170" s="21"/>
      <c r="VXH170" s="22"/>
      <c r="VXI170" s="20"/>
      <c r="VXJ170" s="21"/>
      <c r="VXK170" s="21"/>
      <c r="VXL170" s="21"/>
      <c r="VXM170" s="21"/>
      <c r="VXN170" s="21"/>
      <c r="VXO170" s="21"/>
      <c r="VXP170" s="21"/>
      <c r="VXQ170" s="21"/>
      <c r="VXR170" s="21"/>
      <c r="VXS170" s="21"/>
      <c r="VXT170" s="22"/>
      <c r="VXU170" s="20"/>
      <c r="VXV170" s="21"/>
      <c r="VXW170" s="21"/>
      <c r="VXX170" s="21"/>
      <c r="VXY170" s="21"/>
      <c r="VXZ170" s="21"/>
      <c r="VYA170" s="21"/>
      <c r="VYB170" s="21"/>
      <c r="VYC170" s="21"/>
      <c r="VYD170" s="21"/>
      <c r="VYE170" s="21"/>
      <c r="VYF170" s="22"/>
      <c r="VYG170" s="20"/>
      <c r="VYH170" s="21"/>
      <c r="VYI170" s="21"/>
      <c r="VYJ170" s="21"/>
      <c r="VYK170" s="21"/>
      <c r="VYL170" s="21"/>
      <c r="VYM170" s="21"/>
      <c r="VYN170" s="21"/>
      <c r="VYO170" s="21"/>
      <c r="VYP170" s="21"/>
      <c r="VYQ170" s="21"/>
      <c r="VYR170" s="22"/>
      <c r="VYS170" s="20"/>
      <c r="VYT170" s="21"/>
      <c r="VYU170" s="21"/>
      <c r="VYV170" s="21"/>
      <c r="VYW170" s="21"/>
      <c r="VYX170" s="21"/>
      <c r="VYY170" s="21"/>
      <c r="VYZ170" s="21"/>
      <c r="VZA170" s="21"/>
      <c r="VZB170" s="21"/>
      <c r="VZC170" s="21"/>
      <c r="VZD170" s="22"/>
      <c r="VZE170" s="20"/>
      <c r="VZF170" s="21"/>
      <c r="VZG170" s="21"/>
      <c r="VZH170" s="21"/>
      <c r="VZI170" s="21"/>
      <c r="VZJ170" s="21"/>
      <c r="VZK170" s="21"/>
      <c r="VZL170" s="21"/>
      <c r="VZM170" s="21"/>
      <c r="VZN170" s="21"/>
      <c r="VZO170" s="21"/>
      <c r="VZP170" s="22"/>
      <c r="VZQ170" s="20"/>
      <c r="VZR170" s="21"/>
      <c r="VZS170" s="21"/>
      <c r="VZT170" s="21"/>
      <c r="VZU170" s="21"/>
      <c r="VZV170" s="21"/>
      <c r="VZW170" s="21"/>
      <c r="VZX170" s="21"/>
      <c r="VZY170" s="21"/>
      <c r="VZZ170" s="21"/>
      <c r="WAA170" s="21"/>
      <c r="WAB170" s="22"/>
      <c r="WAC170" s="20"/>
      <c r="WAD170" s="21"/>
      <c r="WAE170" s="21"/>
      <c r="WAF170" s="21"/>
      <c r="WAG170" s="21"/>
      <c r="WAH170" s="21"/>
      <c r="WAI170" s="21"/>
      <c r="WAJ170" s="21"/>
      <c r="WAK170" s="21"/>
      <c r="WAL170" s="21"/>
      <c r="WAM170" s="21"/>
      <c r="WAN170" s="22"/>
      <c r="WAO170" s="20"/>
      <c r="WAP170" s="21"/>
      <c r="WAQ170" s="21"/>
      <c r="WAR170" s="21"/>
      <c r="WAS170" s="21"/>
      <c r="WAT170" s="21"/>
      <c r="WAU170" s="21"/>
      <c r="WAV170" s="21"/>
      <c r="WAW170" s="21"/>
      <c r="WAX170" s="21"/>
      <c r="WAY170" s="21"/>
      <c r="WAZ170" s="22"/>
      <c r="WBA170" s="20"/>
      <c r="WBB170" s="21"/>
      <c r="WBC170" s="21"/>
      <c r="WBD170" s="21"/>
      <c r="WBE170" s="21"/>
      <c r="WBF170" s="21"/>
      <c r="WBG170" s="21"/>
      <c r="WBH170" s="21"/>
      <c r="WBI170" s="21"/>
      <c r="WBJ170" s="21"/>
      <c r="WBK170" s="21"/>
      <c r="WBL170" s="22"/>
      <c r="WBM170" s="20"/>
      <c r="WBN170" s="21"/>
      <c r="WBO170" s="21"/>
      <c r="WBP170" s="21"/>
      <c r="WBQ170" s="21"/>
      <c r="WBR170" s="21"/>
      <c r="WBS170" s="21"/>
      <c r="WBT170" s="21"/>
      <c r="WBU170" s="21"/>
      <c r="WBV170" s="21"/>
      <c r="WBW170" s="21"/>
      <c r="WBX170" s="22"/>
      <c r="WBY170" s="20"/>
      <c r="WBZ170" s="21"/>
      <c r="WCA170" s="21"/>
      <c r="WCB170" s="21"/>
      <c r="WCC170" s="21"/>
      <c r="WCD170" s="21"/>
      <c r="WCE170" s="21"/>
      <c r="WCF170" s="21"/>
      <c r="WCG170" s="21"/>
      <c r="WCH170" s="21"/>
      <c r="WCI170" s="21"/>
      <c r="WCJ170" s="22"/>
      <c r="WCK170" s="20"/>
      <c r="WCL170" s="21"/>
      <c r="WCM170" s="21"/>
      <c r="WCN170" s="21"/>
      <c r="WCO170" s="21"/>
      <c r="WCP170" s="21"/>
      <c r="WCQ170" s="21"/>
      <c r="WCR170" s="21"/>
      <c r="WCS170" s="21"/>
      <c r="WCT170" s="21"/>
      <c r="WCU170" s="21"/>
      <c r="WCV170" s="22"/>
      <c r="WCW170" s="20"/>
      <c r="WCX170" s="21"/>
      <c r="WCY170" s="21"/>
      <c r="WCZ170" s="21"/>
      <c r="WDA170" s="21"/>
      <c r="WDB170" s="21"/>
      <c r="WDC170" s="21"/>
      <c r="WDD170" s="21"/>
      <c r="WDE170" s="21"/>
      <c r="WDF170" s="21"/>
      <c r="WDG170" s="21"/>
      <c r="WDH170" s="22"/>
      <c r="WDI170" s="20"/>
      <c r="WDJ170" s="21"/>
      <c r="WDK170" s="21"/>
      <c r="WDL170" s="21"/>
      <c r="WDM170" s="21"/>
      <c r="WDN170" s="21"/>
      <c r="WDO170" s="21"/>
      <c r="WDP170" s="21"/>
      <c r="WDQ170" s="21"/>
      <c r="WDR170" s="21"/>
      <c r="WDS170" s="21"/>
      <c r="WDT170" s="22"/>
      <c r="WDU170" s="20"/>
      <c r="WDV170" s="21"/>
      <c r="WDW170" s="21"/>
      <c r="WDX170" s="21"/>
      <c r="WDY170" s="21"/>
      <c r="WDZ170" s="21"/>
      <c r="WEA170" s="21"/>
      <c r="WEB170" s="21"/>
      <c r="WEC170" s="21"/>
      <c r="WED170" s="21"/>
      <c r="WEE170" s="21"/>
      <c r="WEF170" s="22"/>
      <c r="WEG170" s="20"/>
      <c r="WEH170" s="21"/>
      <c r="WEI170" s="21"/>
      <c r="WEJ170" s="21"/>
      <c r="WEK170" s="21"/>
      <c r="WEL170" s="21"/>
      <c r="WEM170" s="21"/>
      <c r="WEN170" s="21"/>
      <c r="WEO170" s="21"/>
      <c r="WEP170" s="21"/>
      <c r="WEQ170" s="21"/>
      <c r="WER170" s="22"/>
      <c r="WES170" s="20"/>
      <c r="WET170" s="21"/>
      <c r="WEU170" s="21"/>
      <c r="WEV170" s="21"/>
      <c r="WEW170" s="21"/>
      <c r="WEX170" s="21"/>
      <c r="WEY170" s="21"/>
      <c r="WEZ170" s="21"/>
      <c r="WFA170" s="21"/>
      <c r="WFB170" s="21"/>
      <c r="WFC170" s="21"/>
      <c r="WFD170" s="22"/>
      <c r="WFE170" s="20"/>
      <c r="WFF170" s="21"/>
      <c r="WFG170" s="21"/>
      <c r="WFH170" s="21"/>
      <c r="WFI170" s="21"/>
      <c r="WFJ170" s="21"/>
      <c r="WFK170" s="21"/>
      <c r="WFL170" s="21"/>
      <c r="WFM170" s="21"/>
      <c r="WFN170" s="21"/>
      <c r="WFO170" s="21"/>
      <c r="WFP170" s="22"/>
      <c r="WFQ170" s="20"/>
      <c r="WFR170" s="21"/>
      <c r="WFS170" s="21"/>
      <c r="WFT170" s="21"/>
      <c r="WFU170" s="21"/>
      <c r="WFV170" s="21"/>
      <c r="WFW170" s="21"/>
      <c r="WFX170" s="21"/>
      <c r="WFY170" s="21"/>
      <c r="WFZ170" s="21"/>
      <c r="WGA170" s="21"/>
      <c r="WGB170" s="22"/>
      <c r="WGC170" s="20"/>
      <c r="WGD170" s="21"/>
      <c r="WGE170" s="21"/>
      <c r="WGF170" s="21"/>
      <c r="WGG170" s="21"/>
      <c r="WGH170" s="21"/>
      <c r="WGI170" s="21"/>
      <c r="WGJ170" s="21"/>
      <c r="WGK170" s="21"/>
      <c r="WGL170" s="21"/>
      <c r="WGM170" s="21"/>
      <c r="WGN170" s="22"/>
      <c r="WGO170" s="20"/>
      <c r="WGP170" s="21"/>
      <c r="WGQ170" s="21"/>
      <c r="WGR170" s="21"/>
      <c r="WGS170" s="21"/>
      <c r="WGT170" s="21"/>
      <c r="WGU170" s="21"/>
      <c r="WGV170" s="21"/>
      <c r="WGW170" s="21"/>
      <c r="WGX170" s="21"/>
      <c r="WGY170" s="21"/>
      <c r="WGZ170" s="22"/>
      <c r="WHA170" s="20"/>
      <c r="WHB170" s="21"/>
      <c r="WHC170" s="21"/>
      <c r="WHD170" s="21"/>
      <c r="WHE170" s="21"/>
      <c r="WHF170" s="21"/>
      <c r="WHG170" s="21"/>
      <c r="WHH170" s="21"/>
      <c r="WHI170" s="21"/>
      <c r="WHJ170" s="21"/>
      <c r="WHK170" s="21"/>
      <c r="WHL170" s="22"/>
      <c r="WHM170" s="20"/>
      <c r="WHN170" s="21"/>
      <c r="WHO170" s="21"/>
      <c r="WHP170" s="21"/>
      <c r="WHQ170" s="21"/>
      <c r="WHR170" s="21"/>
      <c r="WHS170" s="21"/>
      <c r="WHT170" s="21"/>
      <c r="WHU170" s="21"/>
      <c r="WHV170" s="21"/>
      <c r="WHW170" s="21"/>
      <c r="WHX170" s="22"/>
      <c r="WHY170" s="20"/>
      <c r="WHZ170" s="21"/>
      <c r="WIA170" s="21"/>
      <c r="WIB170" s="21"/>
      <c r="WIC170" s="21"/>
      <c r="WID170" s="21"/>
      <c r="WIE170" s="21"/>
      <c r="WIF170" s="21"/>
      <c r="WIG170" s="21"/>
      <c r="WIH170" s="21"/>
      <c r="WII170" s="21"/>
      <c r="WIJ170" s="22"/>
      <c r="WIK170" s="20"/>
      <c r="WIL170" s="21"/>
      <c r="WIM170" s="21"/>
      <c r="WIN170" s="21"/>
      <c r="WIO170" s="21"/>
      <c r="WIP170" s="21"/>
      <c r="WIQ170" s="21"/>
      <c r="WIR170" s="21"/>
      <c r="WIS170" s="21"/>
      <c r="WIT170" s="21"/>
      <c r="WIU170" s="21"/>
      <c r="WIV170" s="22"/>
      <c r="WIW170" s="20"/>
      <c r="WIX170" s="21"/>
      <c r="WIY170" s="21"/>
      <c r="WIZ170" s="21"/>
      <c r="WJA170" s="21"/>
      <c r="WJB170" s="21"/>
      <c r="WJC170" s="21"/>
      <c r="WJD170" s="21"/>
      <c r="WJE170" s="21"/>
      <c r="WJF170" s="21"/>
      <c r="WJG170" s="21"/>
      <c r="WJH170" s="22"/>
      <c r="WJI170" s="20"/>
      <c r="WJJ170" s="21"/>
      <c r="WJK170" s="21"/>
      <c r="WJL170" s="21"/>
      <c r="WJM170" s="21"/>
      <c r="WJN170" s="21"/>
      <c r="WJO170" s="21"/>
      <c r="WJP170" s="21"/>
      <c r="WJQ170" s="21"/>
      <c r="WJR170" s="21"/>
      <c r="WJS170" s="21"/>
      <c r="WJT170" s="22"/>
      <c r="WJU170" s="20"/>
      <c r="WJV170" s="21"/>
      <c r="WJW170" s="21"/>
      <c r="WJX170" s="21"/>
      <c r="WJY170" s="21"/>
      <c r="WJZ170" s="21"/>
      <c r="WKA170" s="21"/>
      <c r="WKB170" s="21"/>
      <c r="WKC170" s="21"/>
      <c r="WKD170" s="21"/>
      <c r="WKE170" s="21"/>
      <c r="WKF170" s="22"/>
      <c r="WKG170" s="20"/>
      <c r="WKH170" s="21"/>
      <c r="WKI170" s="21"/>
      <c r="WKJ170" s="21"/>
      <c r="WKK170" s="21"/>
      <c r="WKL170" s="21"/>
      <c r="WKM170" s="21"/>
      <c r="WKN170" s="21"/>
      <c r="WKO170" s="21"/>
      <c r="WKP170" s="21"/>
      <c r="WKQ170" s="21"/>
      <c r="WKR170" s="22"/>
      <c r="WKS170" s="20"/>
      <c r="WKT170" s="21"/>
      <c r="WKU170" s="21"/>
      <c r="WKV170" s="21"/>
      <c r="WKW170" s="21"/>
      <c r="WKX170" s="21"/>
      <c r="WKY170" s="21"/>
      <c r="WKZ170" s="21"/>
      <c r="WLA170" s="21"/>
      <c r="WLB170" s="21"/>
      <c r="WLC170" s="21"/>
      <c r="WLD170" s="22"/>
      <c r="WLE170" s="20"/>
      <c r="WLF170" s="21"/>
      <c r="WLG170" s="21"/>
      <c r="WLH170" s="21"/>
      <c r="WLI170" s="21"/>
      <c r="WLJ170" s="21"/>
      <c r="WLK170" s="21"/>
      <c r="WLL170" s="21"/>
      <c r="WLM170" s="21"/>
      <c r="WLN170" s="21"/>
      <c r="WLO170" s="21"/>
      <c r="WLP170" s="22"/>
      <c r="WLQ170" s="20"/>
      <c r="WLR170" s="21"/>
      <c r="WLS170" s="21"/>
      <c r="WLT170" s="21"/>
      <c r="WLU170" s="21"/>
      <c r="WLV170" s="21"/>
      <c r="WLW170" s="21"/>
      <c r="WLX170" s="21"/>
      <c r="WLY170" s="21"/>
      <c r="WLZ170" s="21"/>
      <c r="WMA170" s="21"/>
      <c r="WMB170" s="22"/>
      <c r="WMC170" s="20"/>
      <c r="WMD170" s="21"/>
      <c r="WME170" s="21"/>
      <c r="WMF170" s="21"/>
      <c r="WMG170" s="21"/>
      <c r="WMH170" s="21"/>
      <c r="WMI170" s="21"/>
      <c r="WMJ170" s="21"/>
      <c r="WMK170" s="21"/>
      <c r="WML170" s="21"/>
      <c r="WMM170" s="21"/>
      <c r="WMN170" s="22"/>
      <c r="WMO170" s="20"/>
      <c r="WMP170" s="21"/>
      <c r="WMQ170" s="21"/>
      <c r="WMR170" s="21"/>
      <c r="WMS170" s="21"/>
      <c r="WMT170" s="21"/>
      <c r="WMU170" s="21"/>
      <c r="WMV170" s="21"/>
      <c r="WMW170" s="21"/>
      <c r="WMX170" s="21"/>
      <c r="WMY170" s="21"/>
      <c r="WMZ170" s="22"/>
      <c r="WNA170" s="20"/>
      <c r="WNB170" s="21"/>
      <c r="WNC170" s="21"/>
      <c r="WND170" s="21"/>
      <c r="WNE170" s="21"/>
      <c r="WNF170" s="21"/>
      <c r="WNG170" s="21"/>
      <c r="WNH170" s="21"/>
      <c r="WNI170" s="21"/>
      <c r="WNJ170" s="21"/>
      <c r="WNK170" s="21"/>
      <c r="WNL170" s="22"/>
      <c r="WNM170" s="20"/>
      <c r="WNN170" s="21"/>
      <c r="WNO170" s="21"/>
      <c r="WNP170" s="21"/>
      <c r="WNQ170" s="21"/>
      <c r="WNR170" s="21"/>
      <c r="WNS170" s="21"/>
      <c r="WNT170" s="21"/>
      <c r="WNU170" s="21"/>
      <c r="WNV170" s="21"/>
      <c r="WNW170" s="21"/>
      <c r="WNX170" s="22"/>
      <c r="WNY170" s="20"/>
      <c r="WNZ170" s="21"/>
      <c r="WOA170" s="21"/>
      <c r="WOB170" s="21"/>
      <c r="WOC170" s="21"/>
      <c r="WOD170" s="21"/>
      <c r="WOE170" s="21"/>
      <c r="WOF170" s="21"/>
      <c r="WOG170" s="21"/>
      <c r="WOH170" s="21"/>
      <c r="WOI170" s="21"/>
      <c r="WOJ170" s="22"/>
      <c r="WOK170" s="20"/>
      <c r="WOL170" s="21"/>
      <c r="WOM170" s="21"/>
      <c r="WON170" s="21"/>
      <c r="WOO170" s="21"/>
      <c r="WOP170" s="21"/>
      <c r="WOQ170" s="21"/>
      <c r="WOR170" s="21"/>
      <c r="WOS170" s="21"/>
      <c r="WOT170" s="21"/>
      <c r="WOU170" s="21"/>
      <c r="WOV170" s="22"/>
      <c r="WOW170" s="20"/>
      <c r="WOX170" s="21"/>
      <c r="WOY170" s="21"/>
      <c r="WOZ170" s="21"/>
      <c r="WPA170" s="21"/>
      <c r="WPB170" s="21"/>
      <c r="WPC170" s="21"/>
      <c r="WPD170" s="21"/>
      <c r="WPE170" s="21"/>
      <c r="WPF170" s="21"/>
      <c r="WPG170" s="21"/>
      <c r="WPH170" s="22"/>
      <c r="WPI170" s="20"/>
      <c r="WPJ170" s="21"/>
      <c r="WPK170" s="21"/>
      <c r="WPL170" s="21"/>
      <c r="WPM170" s="21"/>
      <c r="WPN170" s="21"/>
      <c r="WPO170" s="21"/>
      <c r="WPP170" s="21"/>
      <c r="WPQ170" s="21"/>
      <c r="WPR170" s="21"/>
      <c r="WPS170" s="21"/>
      <c r="WPT170" s="22"/>
      <c r="WPU170" s="20"/>
      <c r="WPV170" s="21"/>
      <c r="WPW170" s="21"/>
      <c r="WPX170" s="21"/>
      <c r="WPY170" s="21"/>
      <c r="WPZ170" s="21"/>
      <c r="WQA170" s="21"/>
      <c r="WQB170" s="21"/>
      <c r="WQC170" s="21"/>
      <c r="WQD170" s="21"/>
      <c r="WQE170" s="21"/>
      <c r="WQF170" s="22"/>
      <c r="WQG170" s="20"/>
      <c r="WQH170" s="21"/>
      <c r="WQI170" s="21"/>
      <c r="WQJ170" s="21"/>
      <c r="WQK170" s="21"/>
      <c r="WQL170" s="21"/>
      <c r="WQM170" s="21"/>
      <c r="WQN170" s="21"/>
      <c r="WQO170" s="21"/>
      <c r="WQP170" s="21"/>
      <c r="WQQ170" s="21"/>
      <c r="WQR170" s="22"/>
      <c r="WQS170" s="20"/>
      <c r="WQT170" s="21"/>
      <c r="WQU170" s="21"/>
      <c r="WQV170" s="21"/>
      <c r="WQW170" s="21"/>
      <c r="WQX170" s="21"/>
      <c r="WQY170" s="21"/>
      <c r="WQZ170" s="21"/>
      <c r="WRA170" s="21"/>
      <c r="WRB170" s="21"/>
      <c r="WRC170" s="21"/>
      <c r="WRD170" s="22"/>
      <c r="WRE170" s="20"/>
      <c r="WRF170" s="21"/>
      <c r="WRG170" s="21"/>
      <c r="WRH170" s="21"/>
      <c r="WRI170" s="21"/>
      <c r="WRJ170" s="21"/>
      <c r="WRK170" s="21"/>
      <c r="WRL170" s="21"/>
      <c r="WRM170" s="21"/>
      <c r="WRN170" s="21"/>
      <c r="WRO170" s="21"/>
      <c r="WRP170" s="22"/>
      <c r="WRQ170" s="20"/>
      <c r="WRR170" s="21"/>
      <c r="WRS170" s="21"/>
      <c r="WRT170" s="21"/>
      <c r="WRU170" s="21"/>
      <c r="WRV170" s="21"/>
      <c r="WRW170" s="21"/>
      <c r="WRX170" s="21"/>
      <c r="WRY170" s="21"/>
      <c r="WRZ170" s="21"/>
      <c r="WSA170" s="21"/>
      <c r="WSB170" s="22"/>
      <c r="WSC170" s="20"/>
      <c r="WSD170" s="21"/>
      <c r="WSE170" s="21"/>
      <c r="WSF170" s="21"/>
      <c r="WSG170" s="21"/>
      <c r="WSH170" s="21"/>
      <c r="WSI170" s="21"/>
      <c r="WSJ170" s="21"/>
      <c r="WSK170" s="21"/>
      <c r="WSL170" s="21"/>
      <c r="WSM170" s="21"/>
      <c r="WSN170" s="22"/>
      <c r="WSO170" s="20"/>
      <c r="WSP170" s="21"/>
      <c r="WSQ170" s="21"/>
      <c r="WSR170" s="21"/>
      <c r="WSS170" s="21"/>
      <c r="WST170" s="21"/>
      <c r="WSU170" s="21"/>
      <c r="WSV170" s="21"/>
      <c r="WSW170" s="21"/>
      <c r="WSX170" s="21"/>
      <c r="WSY170" s="21"/>
      <c r="WSZ170" s="22"/>
      <c r="WTA170" s="20"/>
      <c r="WTB170" s="21"/>
      <c r="WTC170" s="21"/>
      <c r="WTD170" s="21"/>
      <c r="WTE170" s="21"/>
      <c r="WTF170" s="21"/>
      <c r="WTG170" s="21"/>
      <c r="WTH170" s="21"/>
      <c r="WTI170" s="21"/>
      <c r="WTJ170" s="21"/>
      <c r="WTK170" s="21"/>
      <c r="WTL170" s="22"/>
      <c r="WTM170" s="20"/>
      <c r="WTN170" s="21"/>
      <c r="WTO170" s="21"/>
      <c r="WTP170" s="21"/>
      <c r="WTQ170" s="21"/>
      <c r="WTR170" s="21"/>
      <c r="WTS170" s="21"/>
      <c r="WTT170" s="21"/>
      <c r="WTU170" s="21"/>
      <c r="WTV170" s="21"/>
      <c r="WTW170" s="21"/>
      <c r="WTX170" s="22"/>
      <c r="WTY170" s="20"/>
      <c r="WTZ170" s="21"/>
      <c r="WUA170" s="21"/>
      <c r="WUB170" s="21"/>
      <c r="WUC170" s="21"/>
      <c r="WUD170" s="21"/>
      <c r="WUE170" s="21"/>
      <c r="WUF170" s="21"/>
      <c r="WUG170" s="21"/>
      <c r="WUH170" s="21"/>
      <c r="WUI170" s="21"/>
      <c r="WUJ170" s="22"/>
      <c r="WUK170" s="20"/>
      <c r="WUL170" s="21"/>
      <c r="WUM170" s="21"/>
      <c r="WUN170" s="21"/>
      <c r="WUO170" s="21"/>
      <c r="WUP170" s="21"/>
      <c r="WUQ170" s="21"/>
      <c r="WUR170" s="21"/>
      <c r="WUS170" s="21"/>
      <c r="WUT170" s="21"/>
      <c r="WUU170" s="21"/>
      <c r="WUV170" s="22"/>
      <c r="WUW170" s="20"/>
      <c r="WUX170" s="21"/>
      <c r="WUY170" s="21"/>
      <c r="WUZ170" s="21"/>
      <c r="WVA170" s="21"/>
      <c r="WVB170" s="21"/>
      <c r="WVC170" s="21"/>
      <c r="WVD170" s="21"/>
      <c r="WVE170" s="21"/>
      <c r="WVF170" s="21"/>
      <c r="WVG170" s="21"/>
      <c r="WVH170" s="22"/>
      <c r="WVI170" s="20"/>
      <c r="WVJ170" s="21"/>
      <c r="WVK170" s="21"/>
      <c r="WVL170" s="21"/>
      <c r="WVM170" s="21"/>
      <c r="WVN170" s="21"/>
      <c r="WVO170" s="21"/>
      <c r="WVP170" s="21"/>
      <c r="WVQ170" s="21"/>
      <c r="WVR170" s="21"/>
      <c r="WVS170" s="21"/>
      <c r="WVT170" s="22"/>
      <c r="WVU170" s="20"/>
      <c r="WVV170" s="21"/>
      <c r="WVW170" s="21"/>
      <c r="WVX170" s="21"/>
      <c r="WVY170" s="21"/>
      <c r="WVZ170" s="21"/>
      <c r="WWA170" s="21"/>
      <c r="WWB170" s="21"/>
      <c r="WWC170" s="21"/>
      <c r="WWD170" s="21"/>
      <c r="WWE170" s="21"/>
      <c r="WWF170" s="22"/>
      <c r="WWG170" s="20"/>
      <c r="WWH170" s="21"/>
      <c r="WWI170" s="21"/>
      <c r="WWJ170" s="21"/>
      <c r="WWK170" s="21"/>
      <c r="WWL170" s="21"/>
      <c r="WWM170" s="21"/>
      <c r="WWN170" s="21"/>
      <c r="WWO170" s="21"/>
      <c r="WWP170" s="21"/>
      <c r="WWQ170" s="21"/>
      <c r="WWR170" s="22"/>
      <c r="WWS170" s="20"/>
      <c r="WWT170" s="21"/>
      <c r="WWU170" s="21"/>
      <c r="WWV170" s="21"/>
      <c r="WWW170" s="21"/>
      <c r="WWX170" s="21"/>
      <c r="WWY170" s="21"/>
      <c r="WWZ170" s="21"/>
      <c r="WXA170" s="21"/>
      <c r="WXB170" s="21"/>
      <c r="WXC170" s="21"/>
      <c r="WXD170" s="22"/>
      <c r="WXE170" s="20"/>
      <c r="WXF170" s="21"/>
      <c r="WXG170" s="21"/>
      <c r="WXH170" s="21"/>
      <c r="WXI170" s="21"/>
      <c r="WXJ170" s="21"/>
      <c r="WXK170" s="21"/>
      <c r="WXL170" s="21"/>
      <c r="WXM170" s="21"/>
      <c r="WXN170" s="21"/>
      <c r="WXO170" s="21"/>
      <c r="WXP170" s="22"/>
      <c r="WXQ170" s="20"/>
      <c r="WXR170" s="21"/>
      <c r="WXS170" s="21"/>
      <c r="WXT170" s="21"/>
      <c r="WXU170" s="21"/>
      <c r="WXV170" s="21"/>
      <c r="WXW170" s="21"/>
      <c r="WXX170" s="21"/>
      <c r="WXY170" s="21"/>
      <c r="WXZ170" s="21"/>
      <c r="WYA170" s="21"/>
      <c r="WYB170" s="22"/>
      <c r="WYC170" s="20"/>
      <c r="WYD170" s="21"/>
      <c r="WYE170" s="21"/>
      <c r="WYF170" s="21"/>
      <c r="WYG170" s="21"/>
      <c r="WYH170" s="21"/>
      <c r="WYI170" s="21"/>
      <c r="WYJ170" s="21"/>
      <c r="WYK170" s="21"/>
      <c r="WYL170" s="21"/>
      <c r="WYM170" s="21"/>
      <c r="WYN170" s="22"/>
      <c r="WYO170" s="20"/>
      <c r="WYP170" s="21"/>
      <c r="WYQ170" s="21"/>
      <c r="WYR170" s="21"/>
      <c r="WYS170" s="21"/>
      <c r="WYT170" s="21"/>
      <c r="WYU170" s="21"/>
      <c r="WYV170" s="21"/>
      <c r="WYW170" s="21"/>
      <c r="WYX170" s="21"/>
      <c r="WYY170" s="21"/>
      <c r="WYZ170" s="22"/>
      <c r="WZA170" s="20"/>
      <c r="WZB170" s="21"/>
      <c r="WZC170" s="21"/>
      <c r="WZD170" s="21"/>
      <c r="WZE170" s="21"/>
      <c r="WZF170" s="21"/>
      <c r="WZG170" s="21"/>
      <c r="WZH170" s="21"/>
      <c r="WZI170" s="21"/>
      <c r="WZJ170" s="21"/>
      <c r="WZK170" s="21"/>
      <c r="WZL170" s="22"/>
      <c r="WZM170" s="20"/>
      <c r="WZN170" s="21"/>
      <c r="WZO170" s="21"/>
      <c r="WZP170" s="21"/>
      <c r="WZQ170" s="21"/>
      <c r="WZR170" s="21"/>
      <c r="WZS170" s="21"/>
      <c r="WZT170" s="21"/>
      <c r="WZU170" s="21"/>
      <c r="WZV170" s="21"/>
      <c r="WZW170" s="21"/>
      <c r="WZX170" s="22"/>
      <c r="WZY170" s="20"/>
      <c r="WZZ170" s="21"/>
      <c r="XAA170" s="21"/>
      <c r="XAB170" s="21"/>
      <c r="XAC170" s="21"/>
      <c r="XAD170" s="21"/>
      <c r="XAE170" s="21"/>
      <c r="XAF170" s="21"/>
      <c r="XAG170" s="21"/>
      <c r="XAH170" s="21"/>
      <c r="XAI170" s="21"/>
      <c r="XAJ170" s="22"/>
      <c r="XAK170" s="20"/>
      <c r="XAL170" s="21"/>
      <c r="XAM170" s="21"/>
      <c r="XAN170" s="21"/>
      <c r="XAO170" s="21"/>
      <c r="XAP170" s="21"/>
      <c r="XAQ170" s="21"/>
      <c r="XAR170" s="21"/>
      <c r="XAS170" s="21"/>
      <c r="XAT170" s="21"/>
      <c r="XAU170" s="21"/>
      <c r="XAV170" s="22"/>
      <c r="XAW170" s="20"/>
      <c r="XAX170" s="21"/>
      <c r="XAY170" s="21"/>
      <c r="XAZ170" s="21"/>
      <c r="XBA170" s="21"/>
      <c r="XBB170" s="21"/>
      <c r="XBC170" s="21"/>
      <c r="XBD170" s="21"/>
      <c r="XBE170" s="21"/>
      <c r="XBF170" s="21"/>
      <c r="XBG170" s="21"/>
      <c r="XBH170" s="22"/>
      <c r="XBI170" s="20"/>
      <c r="XBJ170" s="21"/>
      <c r="XBK170" s="21"/>
      <c r="XBL170" s="21"/>
      <c r="XBM170" s="21"/>
      <c r="XBN170" s="21"/>
      <c r="XBO170" s="21"/>
      <c r="XBP170" s="21"/>
      <c r="XBQ170" s="21"/>
      <c r="XBR170" s="21"/>
      <c r="XBS170" s="21"/>
      <c r="XBT170" s="22"/>
      <c r="XBU170" s="20"/>
      <c r="XBV170" s="21"/>
      <c r="XBW170" s="21"/>
      <c r="XBX170" s="21"/>
      <c r="XBY170" s="21"/>
      <c r="XBZ170" s="21"/>
      <c r="XCA170" s="21"/>
      <c r="XCB170" s="21"/>
      <c r="XCC170" s="21"/>
      <c r="XCD170" s="21"/>
      <c r="XCE170" s="21"/>
      <c r="XCF170" s="22"/>
      <c r="XCG170" s="20"/>
      <c r="XCH170" s="21"/>
      <c r="XCI170" s="21"/>
      <c r="XCJ170" s="21"/>
      <c r="XCK170" s="21"/>
      <c r="XCL170" s="21"/>
      <c r="XCM170" s="21"/>
      <c r="XCN170" s="21"/>
      <c r="XCO170" s="21"/>
      <c r="XCP170" s="21"/>
      <c r="XCQ170" s="21"/>
      <c r="XCR170" s="22"/>
      <c r="XCS170" s="20"/>
      <c r="XCT170" s="21"/>
      <c r="XCU170" s="21"/>
      <c r="XCV170" s="21"/>
      <c r="XCW170" s="21"/>
      <c r="XCX170" s="21"/>
      <c r="XCY170" s="21"/>
      <c r="XCZ170" s="21"/>
      <c r="XDA170" s="21"/>
      <c r="XDB170" s="21"/>
      <c r="XDC170" s="21"/>
      <c r="XDD170" s="22"/>
      <c r="XDE170" s="20"/>
      <c r="XDF170" s="21"/>
      <c r="XDG170" s="21"/>
      <c r="XDH170" s="21"/>
      <c r="XDI170" s="21"/>
      <c r="XDJ170" s="21"/>
      <c r="XDK170" s="21"/>
      <c r="XDL170" s="21"/>
      <c r="XDM170" s="21"/>
      <c r="XDN170" s="21"/>
      <c r="XDO170" s="21"/>
      <c r="XDP170" s="22"/>
      <c r="XDQ170" s="20"/>
      <c r="XDR170" s="21"/>
      <c r="XDS170" s="21"/>
      <c r="XDT170" s="21"/>
      <c r="XDU170" s="21"/>
      <c r="XDV170" s="21"/>
      <c r="XDW170" s="21"/>
      <c r="XDX170" s="21"/>
      <c r="XDY170" s="21"/>
      <c r="XDZ170" s="21"/>
      <c r="XEA170" s="21"/>
      <c r="XEB170" s="22"/>
      <c r="XEC170" s="20"/>
      <c r="XED170" s="21"/>
      <c r="XEE170" s="21"/>
      <c r="XEF170" s="21"/>
      <c r="XEG170" s="21"/>
      <c r="XEH170" s="21"/>
      <c r="XEI170" s="21"/>
      <c r="XEJ170" s="21"/>
      <c r="XEK170" s="21"/>
      <c r="XEL170" s="21"/>
      <c r="XEM170" s="21"/>
      <c r="XEN170" s="22"/>
      <c r="XEO170" s="20"/>
      <c r="XEP170" s="21"/>
      <c r="XEQ170" s="21"/>
      <c r="XER170" s="21"/>
      <c r="XES170" s="21"/>
      <c r="XET170" s="21"/>
      <c r="XEU170" s="21"/>
      <c r="XEV170" s="21"/>
      <c r="XEW170" s="21"/>
      <c r="XEX170" s="21"/>
      <c r="XEY170" s="21"/>
      <c r="XEZ170" s="22"/>
      <c r="XFA170" s="20"/>
      <c r="XFB170" s="21"/>
      <c r="XFC170" s="21"/>
      <c r="XFD170" s="21"/>
    </row>
    <row r="171" spans="1:16384" x14ac:dyDescent="0.25">
      <c r="A171" s="5">
        <v>43952</v>
      </c>
      <c r="B171" s="6">
        <f>277+30+39</f>
        <v>346</v>
      </c>
      <c r="C171" s="6">
        <f>251+49+52</f>
        <v>352</v>
      </c>
      <c r="D171" s="6">
        <f>232+55+37</f>
        <v>324</v>
      </c>
      <c r="E171" s="6">
        <f>251+60+42</f>
        <v>353</v>
      </c>
      <c r="F171" s="6">
        <f>274+65+33</f>
        <v>372</v>
      </c>
      <c r="G171" s="6">
        <f>271+74+47</f>
        <v>392</v>
      </c>
      <c r="H171" s="6">
        <f>260+132+35</f>
        <v>427</v>
      </c>
      <c r="I171" s="6">
        <f>303+105+24</f>
        <v>432</v>
      </c>
      <c r="J171" s="6">
        <f>151+54+15</f>
        <v>220</v>
      </c>
      <c r="K171" s="6">
        <f>253+74+19</f>
        <v>346</v>
      </c>
      <c r="L171" s="6">
        <f>286+94+12</f>
        <v>392</v>
      </c>
      <c r="M171" s="18">
        <f t="shared" si="4"/>
        <v>3956</v>
      </c>
      <c r="N171" s="6"/>
      <c r="O171" s="6"/>
      <c r="P171" s="6"/>
      <c r="Q171" s="6"/>
      <c r="R171" s="6"/>
      <c r="S171" s="6"/>
      <c r="T171" s="6"/>
    </row>
    <row r="172" spans="1:16384" x14ac:dyDescent="0.25">
      <c r="A172" s="5">
        <v>43953</v>
      </c>
      <c r="B172" s="6">
        <f>242+85+55</f>
        <v>382</v>
      </c>
      <c r="C172" s="6">
        <f>207+96+49</f>
        <v>352</v>
      </c>
      <c r="D172" s="6">
        <f>191+84+62</f>
        <v>337</v>
      </c>
      <c r="E172" s="6">
        <f>191+125+47</f>
        <v>363</v>
      </c>
      <c r="F172" s="6">
        <f>216+117+55</f>
        <v>388</v>
      </c>
      <c r="G172" s="6">
        <f>206+143+63</f>
        <v>412</v>
      </c>
      <c r="H172" s="6">
        <f>207+191+51</f>
        <v>449</v>
      </c>
      <c r="I172" s="6">
        <f>205+168+60</f>
        <v>433</v>
      </c>
      <c r="J172" s="6">
        <f>110+90+38</f>
        <v>238</v>
      </c>
      <c r="K172" s="6">
        <f>210+150+58</f>
        <v>418</v>
      </c>
      <c r="L172" s="6">
        <f>240+102+45</f>
        <v>387</v>
      </c>
      <c r="M172" s="18">
        <f t="shared" si="4"/>
        <v>4159</v>
      </c>
      <c r="N172" s="6"/>
      <c r="O172" s="6"/>
      <c r="P172" s="6"/>
      <c r="Q172" s="6"/>
      <c r="R172" s="6"/>
      <c r="S172" s="6"/>
      <c r="T172" s="6"/>
    </row>
    <row r="173" spans="1:16384" x14ac:dyDescent="0.25">
      <c r="A173" s="5">
        <v>43954</v>
      </c>
      <c r="B173" s="6">
        <f>210+121+53</f>
        <v>384</v>
      </c>
      <c r="C173" s="6">
        <f>181+99+60</f>
        <v>340</v>
      </c>
      <c r="D173" s="6">
        <f>189+82+67</f>
        <v>338</v>
      </c>
      <c r="E173" s="6">
        <f>273+56+48</f>
        <v>377</v>
      </c>
      <c r="F173" s="6">
        <f>294+50+48</f>
        <v>392</v>
      </c>
      <c r="G173" s="6">
        <f>276+88+48</f>
        <v>412</v>
      </c>
      <c r="H173" s="6">
        <f>211+171+51</f>
        <v>433</v>
      </c>
      <c r="I173" s="6">
        <f>240+131+61</f>
        <v>432</v>
      </c>
      <c r="J173" s="6">
        <f>120+70+39</f>
        <v>229</v>
      </c>
      <c r="K173" s="6">
        <f>203+102+44</f>
        <v>349</v>
      </c>
      <c r="L173" s="6">
        <f>271+82+46</f>
        <v>399</v>
      </c>
      <c r="M173" s="18">
        <f t="shared" si="4"/>
        <v>4085</v>
      </c>
      <c r="N173" s="6"/>
      <c r="O173" s="6"/>
      <c r="P173" s="6"/>
      <c r="Q173" s="6"/>
      <c r="R173" s="6"/>
      <c r="S173" s="6"/>
      <c r="T173" s="6"/>
    </row>
    <row r="174" spans="1:16384" x14ac:dyDescent="0.25">
      <c r="A174" s="5">
        <v>43955</v>
      </c>
      <c r="B174" s="6">
        <f>300+86</f>
        <v>386</v>
      </c>
      <c r="C174" s="6">
        <f>244+115</f>
        <v>359</v>
      </c>
      <c r="D174" s="6">
        <f>207+78</f>
        <v>285</v>
      </c>
      <c r="E174" s="6">
        <f>301+65</f>
        <v>366</v>
      </c>
      <c r="F174" s="6">
        <f>323+59</f>
        <v>382</v>
      </c>
      <c r="G174" s="6">
        <f>302+74</f>
        <v>376</v>
      </c>
      <c r="H174" s="6">
        <f>360+90</f>
        <v>450</v>
      </c>
      <c r="I174" s="6">
        <f>363+73</f>
        <v>436</v>
      </c>
      <c r="J174" s="6">
        <f>288+46</f>
        <v>334</v>
      </c>
      <c r="K174" s="6">
        <f>175+58</f>
        <v>233</v>
      </c>
      <c r="L174" s="6">
        <f>334+49</f>
        <v>383</v>
      </c>
      <c r="M174" s="18">
        <f t="shared" si="4"/>
        <v>3990</v>
      </c>
      <c r="N174" s="6"/>
      <c r="O174" s="6"/>
      <c r="P174" s="6"/>
      <c r="Q174" s="6"/>
      <c r="R174" s="6"/>
      <c r="S174" s="6"/>
      <c r="T174" s="6"/>
    </row>
    <row r="175" spans="1:16384" x14ac:dyDescent="0.25">
      <c r="A175" s="5">
        <v>43956</v>
      </c>
      <c r="B175" s="6">
        <f>221+137+39</f>
        <v>397</v>
      </c>
      <c r="C175" s="6">
        <f>202+141+51</f>
        <v>394</v>
      </c>
      <c r="D175" s="6">
        <f>244+85+48</f>
        <v>377</v>
      </c>
      <c r="E175" s="6">
        <f>258+87+45</f>
        <v>390</v>
      </c>
      <c r="F175" s="6">
        <f>313+66+34</f>
        <v>413</v>
      </c>
      <c r="G175" s="6">
        <f>319+66+32</f>
        <v>417</v>
      </c>
      <c r="H175" s="6">
        <f>253+152+52</f>
        <v>457</v>
      </c>
      <c r="I175" s="6">
        <f>153+160+51</f>
        <v>364</v>
      </c>
      <c r="J175" s="6">
        <f>241+71+30</f>
        <v>342</v>
      </c>
      <c r="K175" s="6">
        <f>309+93+53</f>
        <v>455</v>
      </c>
      <c r="L175" s="6">
        <f>258+90+36</f>
        <v>384</v>
      </c>
      <c r="M175" s="18">
        <f t="shared" si="4"/>
        <v>4390</v>
      </c>
      <c r="N175" s="6"/>
      <c r="O175" s="6"/>
      <c r="P175" s="6"/>
      <c r="Q175" s="6"/>
      <c r="R175" s="6"/>
      <c r="S175" s="6"/>
      <c r="T175" s="6"/>
    </row>
    <row r="176" spans="1:16384" x14ac:dyDescent="0.25">
      <c r="A176" s="5">
        <v>43957</v>
      </c>
      <c r="B176" s="6">
        <f>246+106+70</f>
        <v>422</v>
      </c>
      <c r="C176" s="6">
        <f>219+107+76</f>
        <v>402</v>
      </c>
      <c r="D176" s="6">
        <f>252+67+64</f>
        <v>383</v>
      </c>
      <c r="E176" s="6">
        <f>312+44+47</f>
        <v>403</v>
      </c>
      <c r="F176" s="6">
        <f>348+46+40</f>
        <v>434</v>
      </c>
      <c r="G176" s="6">
        <f>326+61+49</f>
        <v>436</v>
      </c>
      <c r="H176" s="6">
        <f>306+120+43</f>
        <v>469</v>
      </c>
      <c r="I176" s="6">
        <f>325+101+50</f>
        <v>476</v>
      </c>
      <c r="J176" s="6">
        <f>161+55+30</f>
        <v>246</v>
      </c>
      <c r="K176" s="6">
        <f>264+50+60</f>
        <v>374</v>
      </c>
      <c r="L176" s="6">
        <f>336+48+45</f>
        <v>429</v>
      </c>
      <c r="M176" s="18">
        <f t="shared" si="4"/>
        <v>4474</v>
      </c>
      <c r="N176" s="6"/>
      <c r="O176" s="6"/>
      <c r="P176" s="6"/>
      <c r="Q176" s="6"/>
      <c r="R176" s="6"/>
      <c r="S176" s="6"/>
      <c r="T176" s="6"/>
    </row>
    <row r="177" spans="1:20" x14ac:dyDescent="0.25">
      <c r="A177" s="5">
        <v>43958</v>
      </c>
      <c r="B177" s="6">
        <f>275+58+52</f>
        <v>385</v>
      </c>
      <c r="C177" s="6">
        <f>241+70+63</f>
        <v>374</v>
      </c>
      <c r="D177" s="6">
        <f>243+76+65</f>
        <v>384</v>
      </c>
      <c r="E177" s="6">
        <f>218+138+45</f>
        <v>401</v>
      </c>
      <c r="F177" s="6">
        <f>255+104+62</f>
        <v>421</v>
      </c>
      <c r="G177" s="6">
        <f>264+97+51</f>
        <v>412</v>
      </c>
      <c r="H177" s="6">
        <f>246+162+43</f>
        <v>451</v>
      </c>
      <c r="I177" s="6">
        <f>254+134+57</f>
        <v>445</v>
      </c>
      <c r="J177" s="6">
        <f>150+66+30</f>
        <v>246</v>
      </c>
      <c r="K177" s="6">
        <f>221+85+46</f>
        <v>352</v>
      </c>
      <c r="L177" s="6">
        <f>305+94+36</f>
        <v>435</v>
      </c>
      <c r="M177" s="18">
        <f t="shared" si="4"/>
        <v>4306</v>
      </c>
      <c r="N177" s="6"/>
      <c r="O177" s="6"/>
      <c r="P177" s="6"/>
      <c r="Q177" s="6"/>
      <c r="R177" s="6"/>
      <c r="S177" s="6"/>
      <c r="T177" s="6"/>
    </row>
    <row r="178" spans="1:20" x14ac:dyDescent="0.25">
      <c r="A178" s="5">
        <v>43959</v>
      </c>
      <c r="B178" s="6">
        <f>279+69+54</f>
        <v>402</v>
      </c>
      <c r="C178" s="6">
        <f>249+61+54</f>
        <v>364</v>
      </c>
      <c r="D178" s="6">
        <f>245+54+55</f>
        <v>354</v>
      </c>
      <c r="E178" s="6">
        <f>216+129+64</f>
        <v>409</v>
      </c>
      <c r="F178" s="6">
        <f>258+83+60</f>
        <v>401</v>
      </c>
      <c r="G178" s="6">
        <f>284+67+54</f>
        <v>405</v>
      </c>
      <c r="H178" s="6">
        <f>301+110+55</f>
        <v>466</v>
      </c>
      <c r="I178" s="6">
        <f>306+100+51</f>
        <v>457</v>
      </c>
      <c r="J178" s="6">
        <f>181+45+25</f>
        <v>251</v>
      </c>
      <c r="K178" s="6">
        <f>287+39+44</f>
        <v>370</v>
      </c>
      <c r="L178" s="6">
        <f>350+38+37</f>
        <v>425</v>
      </c>
      <c r="M178" s="18">
        <f t="shared" si="4"/>
        <v>4304</v>
      </c>
      <c r="N178" s="6"/>
      <c r="O178" s="6"/>
      <c r="P178" s="6"/>
      <c r="Q178" s="6"/>
      <c r="R178" s="6"/>
      <c r="S178" s="6"/>
      <c r="T178" s="6"/>
    </row>
    <row r="179" spans="1:20" x14ac:dyDescent="0.25">
      <c r="A179" s="5">
        <v>43960</v>
      </c>
      <c r="B179" s="6">
        <f>146+107+54</f>
        <v>307</v>
      </c>
      <c r="C179" s="6">
        <f>246+79+68</f>
        <v>393</v>
      </c>
      <c r="D179" s="6">
        <f>263+70+65</f>
        <v>398</v>
      </c>
      <c r="E179" s="6">
        <f>297+67+64</f>
        <v>428</v>
      </c>
      <c r="F179" s="6">
        <f>317+41+44</f>
        <v>402</v>
      </c>
      <c r="G179" s="6">
        <f>294+51+61</f>
        <v>406</v>
      </c>
      <c r="H179" s="6">
        <f>231+84+52</f>
        <v>367</v>
      </c>
      <c r="I179" s="6">
        <f>241+168+50</f>
        <v>459</v>
      </c>
      <c r="J179" s="6">
        <f>150+80+35</f>
        <v>265</v>
      </c>
      <c r="K179" s="6">
        <f>244+84+41</f>
        <v>369</v>
      </c>
      <c r="L179" s="6">
        <f>301+101+45</f>
        <v>447</v>
      </c>
      <c r="M179" s="18">
        <f t="shared" si="4"/>
        <v>4241</v>
      </c>
      <c r="N179" s="6"/>
      <c r="O179" s="6"/>
      <c r="P179" s="6"/>
      <c r="Q179" s="6"/>
      <c r="R179" s="6"/>
      <c r="S179" s="6"/>
      <c r="T179" s="6"/>
    </row>
    <row r="180" spans="1:20" x14ac:dyDescent="0.25">
      <c r="A180" s="5">
        <v>43961</v>
      </c>
      <c r="B180" s="6">
        <f>225+110+70</f>
        <v>405</v>
      </c>
      <c r="C180" s="6">
        <f>210+109+65</f>
        <v>384</v>
      </c>
      <c r="D180" s="6">
        <f>197+108+67</f>
        <v>372</v>
      </c>
      <c r="E180" s="6">
        <f>271+65+61</f>
        <v>397</v>
      </c>
      <c r="F180" s="6">
        <f>297+65+53</f>
        <v>415</v>
      </c>
      <c r="G180" s="6">
        <f>283+85+48</f>
        <v>416</v>
      </c>
      <c r="H180" s="6">
        <f>273+151+50</f>
        <v>474</v>
      </c>
      <c r="I180" s="6">
        <f>275+137+42</f>
        <v>454</v>
      </c>
      <c r="J180" s="6">
        <f>153+55+40</f>
        <v>248</v>
      </c>
      <c r="K180" s="6">
        <f>291+61+44</f>
        <v>396</v>
      </c>
      <c r="L180" s="6">
        <f>326+85+45</f>
        <v>456</v>
      </c>
      <c r="M180" s="18">
        <f t="shared" si="4"/>
        <v>4417</v>
      </c>
      <c r="N180" s="6"/>
      <c r="O180" s="6"/>
      <c r="P180" s="6"/>
      <c r="Q180" s="6"/>
      <c r="R180" s="6"/>
      <c r="S180" s="6"/>
      <c r="T180" s="6"/>
    </row>
    <row r="181" spans="1:20" x14ac:dyDescent="0.25">
      <c r="A181" s="5">
        <v>43962</v>
      </c>
      <c r="B181" s="6">
        <f>226+99+78</f>
        <v>403</v>
      </c>
      <c r="C181" s="6">
        <f>210+108+26</f>
        <v>344</v>
      </c>
      <c r="D181" s="6">
        <f>214+79+64</f>
        <v>357</v>
      </c>
      <c r="E181" s="6">
        <f>258+80+46</f>
        <v>384</v>
      </c>
      <c r="F181" s="6">
        <f>285+62+33</f>
        <v>380</v>
      </c>
      <c r="G181" s="6">
        <f>314+143+66</f>
        <v>523</v>
      </c>
      <c r="H181" s="6">
        <f>273+154+43</f>
        <v>470</v>
      </c>
      <c r="I181" s="6">
        <f>279+126+51</f>
        <v>456</v>
      </c>
      <c r="J181" s="6">
        <f>275+60+15</f>
        <v>350</v>
      </c>
      <c r="K181" s="6">
        <f>271+60+38</f>
        <v>369</v>
      </c>
      <c r="L181" s="6">
        <f>318+64+32</f>
        <v>414</v>
      </c>
      <c r="M181" s="18">
        <f t="shared" si="4"/>
        <v>4450</v>
      </c>
      <c r="N181" s="6"/>
      <c r="O181" s="6"/>
      <c r="P181" s="6"/>
      <c r="Q181" s="6"/>
      <c r="R181" s="6"/>
      <c r="S181" s="6"/>
      <c r="T181" s="6"/>
    </row>
    <row r="182" spans="1:20" x14ac:dyDescent="0.25">
      <c r="A182" s="5">
        <v>43963</v>
      </c>
      <c r="B182" s="6">
        <f>205+135+70</f>
        <v>410</v>
      </c>
      <c r="C182" s="6">
        <f>193+112+84</f>
        <v>389</v>
      </c>
      <c r="D182" s="6">
        <f>214+97+61</f>
        <v>372</v>
      </c>
      <c r="E182" s="6">
        <f>246+89+65</f>
        <v>400</v>
      </c>
      <c r="F182" s="6">
        <f>285+80+60</f>
        <v>425</v>
      </c>
      <c r="G182" s="6">
        <f>294+56+55</f>
        <v>405</v>
      </c>
      <c r="H182" s="6">
        <f>263+166+72</f>
        <v>501</v>
      </c>
      <c r="I182" s="6">
        <f>260+145+53</f>
        <v>458</v>
      </c>
      <c r="J182" s="6">
        <f>170+64+41</f>
        <v>275</v>
      </c>
      <c r="K182" s="6">
        <f>252+65+56</f>
        <v>373</v>
      </c>
      <c r="L182" s="6">
        <f>291+92+60</f>
        <v>443</v>
      </c>
      <c r="M182" s="18">
        <f t="shared" si="4"/>
        <v>4451</v>
      </c>
      <c r="N182" s="6"/>
      <c r="O182" s="6"/>
      <c r="P182" s="6"/>
      <c r="Q182" s="6"/>
      <c r="R182" s="6"/>
      <c r="S182" s="6"/>
      <c r="T182" s="6"/>
    </row>
    <row r="183" spans="1:20" x14ac:dyDescent="0.25">
      <c r="A183" s="5">
        <v>43964</v>
      </c>
      <c r="B183" s="6">
        <f>220+124+48</f>
        <v>392</v>
      </c>
      <c r="C183" s="6">
        <f>216+93+60</f>
        <v>369</v>
      </c>
      <c r="D183" s="6">
        <f>230+90+53</f>
        <v>373</v>
      </c>
      <c r="E183" s="6">
        <f>288+38+52</f>
        <v>378</v>
      </c>
      <c r="F183" s="6">
        <f>250+82+49</f>
        <v>381</v>
      </c>
      <c r="G183" s="6">
        <f>282+91+47</f>
        <v>420</v>
      </c>
      <c r="H183" s="6">
        <f>276+126+75</f>
        <v>477</v>
      </c>
      <c r="I183" s="6">
        <f>284+120+64</f>
        <v>468</v>
      </c>
      <c r="J183" s="6">
        <f>170+50+32</f>
        <v>252</v>
      </c>
      <c r="K183" s="6">
        <f>282+54+40</f>
        <v>376</v>
      </c>
      <c r="L183" s="6">
        <f>311+61+63</f>
        <v>435</v>
      </c>
      <c r="M183" s="18">
        <f t="shared" si="4"/>
        <v>4321</v>
      </c>
      <c r="N183" s="6"/>
      <c r="O183" s="6"/>
      <c r="P183" s="6"/>
      <c r="Q183" s="6"/>
      <c r="R183" s="6"/>
      <c r="S183" s="6"/>
      <c r="T183" s="6"/>
    </row>
    <row r="184" spans="1:20" x14ac:dyDescent="0.25">
      <c r="A184" s="5">
        <v>43965</v>
      </c>
      <c r="B184" s="6">
        <f>285+62+67</f>
        <v>414</v>
      </c>
      <c r="C184" s="6">
        <f>243+71+56</f>
        <v>370</v>
      </c>
      <c r="D184" s="6">
        <f>221+68+86</f>
        <v>375</v>
      </c>
      <c r="E184" s="6">
        <f>242+108+39</f>
        <v>389</v>
      </c>
      <c r="F184" s="6">
        <f>230+114+56</f>
        <v>400</v>
      </c>
      <c r="G184" s="6">
        <f>211+133+80</f>
        <v>424</v>
      </c>
      <c r="H184" s="6">
        <f>246+139+53</f>
        <v>438</v>
      </c>
      <c r="I184" s="6">
        <f>245+132+60</f>
        <v>437</v>
      </c>
      <c r="J184" s="6">
        <f>156+62+30</f>
        <v>248</v>
      </c>
      <c r="K184" s="6">
        <f>234+84+54</f>
        <v>372</v>
      </c>
      <c r="L184" s="6">
        <f>285+79+52</f>
        <v>416</v>
      </c>
      <c r="M184" s="18">
        <f t="shared" si="4"/>
        <v>4283</v>
      </c>
      <c r="N184" s="6"/>
      <c r="O184" s="6"/>
      <c r="P184" s="6"/>
      <c r="Q184" s="6"/>
      <c r="R184" s="6"/>
      <c r="S184" s="6"/>
      <c r="T184" s="6"/>
    </row>
    <row r="185" spans="1:20" x14ac:dyDescent="0.25">
      <c r="A185" s="5">
        <v>43966</v>
      </c>
      <c r="B185" s="6">
        <f>273+67+51</f>
        <v>391</v>
      </c>
      <c r="C185" s="6">
        <f>245+83+56</f>
        <v>384</v>
      </c>
      <c r="D185" s="6">
        <f>168+93+60</f>
        <v>321</v>
      </c>
      <c r="E185" s="6">
        <f>247+112+48</f>
        <v>407</v>
      </c>
      <c r="F185" s="6">
        <f>248+108+45</f>
        <v>401</v>
      </c>
      <c r="G185" s="6">
        <f>147+150+54</f>
        <v>351</v>
      </c>
      <c r="H185" s="6">
        <f>254+175+51</f>
        <v>480</v>
      </c>
      <c r="I185" s="6">
        <f>265+133+60</f>
        <v>458</v>
      </c>
      <c r="J185" s="6">
        <f>160+55+33</f>
        <v>248</v>
      </c>
      <c r="K185" s="6">
        <f>210+93+61</f>
        <v>364</v>
      </c>
      <c r="L185" s="6">
        <f>300+71+61</f>
        <v>432</v>
      </c>
      <c r="M185" s="18">
        <f t="shared" si="4"/>
        <v>4237</v>
      </c>
      <c r="N185" s="6"/>
      <c r="O185" s="6"/>
      <c r="P185" s="6"/>
      <c r="Q185" s="6"/>
      <c r="R185" s="6"/>
      <c r="S185" s="6"/>
      <c r="T185" s="6"/>
    </row>
    <row r="186" spans="1:20" x14ac:dyDescent="0.25">
      <c r="A186" s="5">
        <v>43967</v>
      </c>
      <c r="B186" s="6">
        <f>186+121+68</f>
        <v>375</v>
      </c>
      <c r="C186" s="6">
        <f>134+120+91</f>
        <v>345</v>
      </c>
      <c r="D186" s="6">
        <f>156+112+68</f>
        <v>336</v>
      </c>
      <c r="E186" s="6">
        <f>239+61+73</f>
        <v>373</v>
      </c>
      <c r="F186" s="6">
        <f>247+71+23</f>
        <v>341</v>
      </c>
      <c r="G186" s="6">
        <f>204+107+72</f>
        <v>383</v>
      </c>
      <c r="H186" s="6">
        <f>223+150+78</f>
        <v>451</v>
      </c>
      <c r="I186" s="6">
        <f>226+118+55</f>
        <v>399</v>
      </c>
      <c r="J186" s="6">
        <f>131+63+40</f>
        <v>234</v>
      </c>
      <c r="K186" s="6">
        <f>184+83+63</f>
        <v>330</v>
      </c>
      <c r="L186" s="6">
        <f>230+93+61</f>
        <v>384</v>
      </c>
      <c r="M186" s="18">
        <f t="shared" si="4"/>
        <v>3951</v>
      </c>
      <c r="N186" s="6"/>
      <c r="O186" s="6"/>
      <c r="P186" s="6"/>
      <c r="Q186" s="6"/>
      <c r="R186" s="6"/>
      <c r="S186" s="6"/>
      <c r="T186" s="6"/>
    </row>
    <row r="187" spans="1:20" x14ac:dyDescent="0.25">
      <c r="A187" s="5">
        <v>43968</v>
      </c>
      <c r="B187" s="6">
        <f>259+57+48</f>
        <v>364</v>
      </c>
      <c r="C187" s="6">
        <f>201+66+38</f>
        <v>305</v>
      </c>
      <c r="D187" s="6">
        <f>192+81+55</f>
        <v>328</v>
      </c>
      <c r="E187" s="6">
        <f>223+92+57</f>
        <v>372</v>
      </c>
      <c r="F187" s="6">
        <f>243+99+46</f>
        <v>388</v>
      </c>
      <c r="G187" s="6">
        <f>221+120+74</f>
        <v>415</v>
      </c>
      <c r="H187" s="6">
        <f>236+150+70</f>
        <v>456</v>
      </c>
      <c r="I187" s="6">
        <f>270+107+61</f>
        <v>438</v>
      </c>
      <c r="J187" s="6">
        <f>180+30+35</f>
        <v>245</v>
      </c>
      <c r="K187" s="6">
        <f>250+61+45</f>
        <v>356</v>
      </c>
      <c r="L187" s="6">
        <f>306+57+50</f>
        <v>413</v>
      </c>
      <c r="M187" s="18">
        <f t="shared" si="4"/>
        <v>4080</v>
      </c>
      <c r="N187" s="6"/>
      <c r="O187" s="6"/>
      <c r="P187" s="6"/>
      <c r="Q187" s="6"/>
      <c r="R187" s="6"/>
      <c r="S187" s="6"/>
      <c r="T187" s="6"/>
    </row>
    <row r="188" spans="1:20" x14ac:dyDescent="0.25">
      <c r="A188" s="5">
        <v>43969</v>
      </c>
      <c r="B188" s="6">
        <f>235+112+81</f>
        <v>428</v>
      </c>
      <c r="C188" s="6">
        <f>235+71+75</f>
        <v>381</v>
      </c>
      <c r="D188" s="6">
        <f>233+80+68</f>
        <v>381</v>
      </c>
      <c r="E188" s="6">
        <f>271+55+55</f>
        <v>381</v>
      </c>
      <c r="F188" s="6">
        <f>342+31+40</f>
        <v>413</v>
      </c>
      <c r="G188" s="6">
        <f>256+90+57</f>
        <v>403</v>
      </c>
      <c r="H188" s="6">
        <f>264+180+66</f>
        <v>510</v>
      </c>
      <c r="I188" s="6">
        <f>275+127+65</f>
        <v>467</v>
      </c>
      <c r="J188" s="6">
        <f>150+48+31</f>
        <v>229</v>
      </c>
      <c r="K188" s="6">
        <f>250+72+60</f>
        <v>382</v>
      </c>
      <c r="L188" s="6">
        <f>290+97+43</f>
        <v>430</v>
      </c>
      <c r="M188" s="18">
        <f t="shared" si="4"/>
        <v>4405</v>
      </c>
      <c r="N188" s="6"/>
      <c r="O188" s="6"/>
      <c r="P188" s="6"/>
      <c r="Q188" s="6"/>
      <c r="R188" s="6"/>
      <c r="S188" s="6"/>
      <c r="T188" s="6"/>
    </row>
    <row r="189" spans="1:20" x14ac:dyDescent="0.25">
      <c r="A189" s="5">
        <v>43970</v>
      </c>
      <c r="B189" s="6">
        <f>241+70+65</f>
        <v>376</v>
      </c>
      <c r="C189" s="6">
        <f>184+92+77</f>
        <v>353</v>
      </c>
      <c r="D189" s="6">
        <f>152+130+75</f>
        <v>357</v>
      </c>
      <c r="E189" s="6">
        <f>183+119+55</f>
        <v>357</v>
      </c>
      <c r="F189" s="6">
        <f>204+138+51</f>
        <v>393</v>
      </c>
      <c r="G189" s="6">
        <f>168+82+50</f>
        <v>300</v>
      </c>
      <c r="H189" s="6">
        <f>203+161+75</f>
        <v>439</v>
      </c>
      <c r="I189" s="6">
        <f>221+143+56</f>
        <v>420</v>
      </c>
      <c r="J189" s="6">
        <f>141+50+35</f>
        <v>226</v>
      </c>
      <c r="K189" s="6">
        <f>214+75+62</f>
        <v>351</v>
      </c>
      <c r="L189" s="6">
        <f>271+90+50</f>
        <v>411</v>
      </c>
      <c r="M189" s="18">
        <f t="shared" si="4"/>
        <v>3983</v>
      </c>
      <c r="N189" s="6"/>
      <c r="O189" s="6"/>
      <c r="P189" s="6"/>
      <c r="Q189" s="6"/>
      <c r="R189" s="6"/>
      <c r="S189" s="6"/>
      <c r="T189" s="6"/>
    </row>
    <row r="190" spans="1:20" x14ac:dyDescent="0.25">
      <c r="A190" s="5">
        <v>43971</v>
      </c>
      <c r="B190" s="6">
        <f>240+90+41</f>
        <v>371</v>
      </c>
      <c r="C190" s="6">
        <f>210+90+68</f>
        <v>368</v>
      </c>
      <c r="D190" s="6">
        <f>150+125+83</f>
        <v>358</v>
      </c>
      <c r="E190" s="6">
        <f>180+120+66</f>
        <v>366</v>
      </c>
      <c r="F190" s="6">
        <f>222+90+73</f>
        <v>385</v>
      </c>
      <c r="G190" s="6">
        <f>210+94+84</f>
        <v>388</v>
      </c>
      <c r="H190" s="6">
        <f>216+160+80</f>
        <v>456</v>
      </c>
      <c r="I190" s="6">
        <f>222+137+66</f>
        <v>425</v>
      </c>
      <c r="J190" s="6">
        <f>136+73+25</f>
        <v>234</v>
      </c>
      <c r="K190" s="6">
        <f>202+90+48</f>
        <v>340</v>
      </c>
      <c r="L190" s="6">
        <f>264+98+54</f>
        <v>416</v>
      </c>
      <c r="M190" s="18">
        <f t="shared" si="4"/>
        <v>4107</v>
      </c>
      <c r="N190" s="6"/>
      <c r="O190" s="6"/>
      <c r="P190" s="6"/>
      <c r="Q190" s="6"/>
      <c r="R190" s="6"/>
      <c r="S190" s="6"/>
      <c r="T190" s="6"/>
    </row>
    <row r="191" spans="1:20" x14ac:dyDescent="0.25">
      <c r="A191" s="5">
        <v>43972</v>
      </c>
      <c r="B191" s="6">
        <f>223+135+65</f>
        <v>423</v>
      </c>
      <c r="C191" s="6">
        <f>194+121+73</f>
        <v>388</v>
      </c>
      <c r="D191" s="6">
        <f>198+93+65</f>
        <v>356</v>
      </c>
      <c r="E191" s="6">
        <f>263+75+40</f>
        <v>378</v>
      </c>
      <c r="F191" s="6">
        <f>280+69+48</f>
        <v>397</v>
      </c>
      <c r="G191" s="6">
        <f>238+107+41</f>
        <v>386</v>
      </c>
      <c r="H191" s="6">
        <f>250+145+65</f>
        <v>460</v>
      </c>
      <c r="I191" s="6">
        <f>278+120+40</f>
        <v>438</v>
      </c>
      <c r="J191" s="6">
        <f>171+73+23</f>
        <v>267</v>
      </c>
      <c r="K191" s="6">
        <f>245+93+45</f>
        <v>383</v>
      </c>
      <c r="L191" s="6">
        <f>282+90+41</f>
        <v>413</v>
      </c>
      <c r="M191" s="18">
        <f t="shared" si="4"/>
        <v>4289</v>
      </c>
      <c r="N191" s="6"/>
      <c r="O191" s="6"/>
      <c r="P191" s="6"/>
      <c r="Q191" s="6"/>
      <c r="R191" s="6"/>
      <c r="S191" s="6"/>
      <c r="T191" s="6"/>
    </row>
    <row r="192" spans="1:20" x14ac:dyDescent="0.25">
      <c r="A192" s="5">
        <v>43973</v>
      </c>
      <c r="B192" s="6">
        <f>245+201+72</f>
        <v>518</v>
      </c>
      <c r="C192" s="6">
        <f>232+66+70</f>
        <v>368</v>
      </c>
      <c r="D192" s="6">
        <f>231+62+82</f>
        <v>375</v>
      </c>
      <c r="E192" s="6">
        <f>297+38+58</f>
        <v>393</v>
      </c>
      <c r="F192" s="6">
        <f>301+40+73</f>
        <v>414</v>
      </c>
      <c r="G192" s="6">
        <f>311+61+56</f>
        <v>428</v>
      </c>
      <c r="H192" s="6">
        <f>248+182+43</f>
        <v>473</v>
      </c>
      <c r="I192" s="6">
        <f>270+150+42</f>
        <v>462</v>
      </c>
      <c r="J192" s="6">
        <f>139+90+30</f>
        <v>259</v>
      </c>
      <c r="K192" s="6">
        <f>244+102+30</f>
        <v>376</v>
      </c>
      <c r="L192" s="6">
        <f>294+108+40</f>
        <v>442</v>
      </c>
      <c r="M192" s="18">
        <f t="shared" si="4"/>
        <v>4508</v>
      </c>
      <c r="N192" s="6"/>
      <c r="O192" s="6"/>
      <c r="P192" s="6"/>
      <c r="Q192" s="6"/>
      <c r="R192" s="6"/>
      <c r="S192" s="6"/>
      <c r="T192" s="6"/>
    </row>
    <row r="193" spans="1:20" x14ac:dyDescent="0.25">
      <c r="A193" s="5">
        <v>43974</v>
      </c>
      <c r="B193" s="6">
        <f>219+104+46</f>
        <v>369</v>
      </c>
      <c r="C193" s="6">
        <f>217+11+44</f>
        <v>272</v>
      </c>
      <c r="D193" s="6">
        <f>217+75+40</f>
        <v>332</v>
      </c>
      <c r="E193" s="6">
        <f>284+40+37</f>
        <v>361</v>
      </c>
      <c r="F193" s="6">
        <f>291+40+24</f>
        <v>355</v>
      </c>
      <c r="G193" s="6">
        <f>296+46+38</f>
        <v>380</v>
      </c>
      <c r="H193" s="6">
        <f>230+160+45</f>
        <v>435</v>
      </c>
      <c r="I193" s="6">
        <f>243+138+51</f>
        <v>432</v>
      </c>
      <c r="J193" s="6">
        <f>152+78+30</f>
        <v>260</v>
      </c>
      <c r="K193" s="6">
        <f>161+82+23</f>
        <v>266</v>
      </c>
      <c r="L193" s="6">
        <f>284+91+39</f>
        <v>414</v>
      </c>
      <c r="M193" s="18">
        <f t="shared" si="4"/>
        <v>3876</v>
      </c>
      <c r="N193" s="6"/>
      <c r="O193" s="6"/>
      <c r="P193" s="6"/>
      <c r="Q193" s="6"/>
      <c r="R193" s="6"/>
      <c r="S193" s="6"/>
      <c r="T193" s="6"/>
    </row>
    <row r="194" spans="1:20" x14ac:dyDescent="0.25">
      <c r="A194" s="5">
        <v>43975</v>
      </c>
      <c r="B194" s="6">
        <f>175+168+50</f>
        <v>393</v>
      </c>
      <c r="C194" s="6">
        <f>150+150+56</f>
        <v>356</v>
      </c>
      <c r="D194" s="6">
        <f>152+129+56</f>
        <v>337</v>
      </c>
      <c r="E194" s="6">
        <f>232+105+45</f>
        <v>382</v>
      </c>
      <c r="F194" s="6">
        <f>262+93+47</f>
        <v>402</v>
      </c>
      <c r="G194" s="6">
        <f>251+97+54</f>
        <v>402</v>
      </c>
      <c r="H194" s="6">
        <f>220+217+30</f>
        <v>467</v>
      </c>
      <c r="I194" s="6">
        <f>151+172+38</f>
        <v>361</v>
      </c>
      <c r="J194" s="6">
        <f>110+72+27</f>
        <v>209</v>
      </c>
      <c r="K194" s="6">
        <f>231+105+30</f>
        <v>366</v>
      </c>
      <c r="L194" s="6">
        <f>271+121+25</f>
        <v>417</v>
      </c>
      <c r="M194" s="18">
        <f t="shared" si="4"/>
        <v>4092</v>
      </c>
      <c r="N194" s="6"/>
      <c r="O194" s="6"/>
      <c r="P194" s="6"/>
      <c r="Q194" s="6"/>
      <c r="R194" s="6"/>
      <c r="S194" s="6"/>
      <c r="T194" s="6"/>
    </row>
    <row r="195" spans="1:20" x14ac:dyDescent="0.25">
      <c r="A195" s="5">
        <v>43976</v>
      </c>
      <c r="B195" s="6">
        <f>255+94+39</f>
        <v>388</v>
      </c>
      <c r="C195" s="6">
        <f>217+94+48</f>
        <v>359</v>
      </c>
      <c r="D195" s="6">
        <f>210+77+54</f>
        <v>341</v>
      </c>
      <c r="E195" s="6">
        <f>202+124+44</f>
        <v>370</v>
      </c>
      <c r="F195" s="6">
        <f>219+106+16</f>
        <v>341</v>
      </c>
      <c r="G195" s="6">
        <f>193+155+61</f>
        <v>409</v>
      </c>
      <c r="H195" s="6">
        <f>232+191+54</f>
        <v>477</v>
      </c>
      <c r="I195" s="6">
        <f>224+166+36</f>
        <v>426</v>
      </c>
      <c r="J195" s="6">
        <f>106+80+20</f>
        <v>206</v>
      </c>
      <c r="K195" s="6">
        <f>217+102+31</f>
        <v>350</v>
      </c>
      <c r="L195" s="6">
        <f>276+121+25</f>
        <v>422</v>
      </c>
      <c r="M195" s="18">
        <f t="shared" si="4"/>
        <v>4089</v>
      </c>
      <c r="N195" s="6"/>
      <c r="O195" s="6"/>
      <c r="P195" s="6"/>
      <c r="Q195" s="6"/>
      <c r="R195" s="6"/>
      <c r="S195" s="6"/>
      <c r="T195" s="6"/>
    </row>
    <row r="196" spans="1:20" x14ac:dyDescent="0.25">
      <c r="A196" s="5">
        <v>43977</v>
      </c>
      <c r="B196" s="6">
        <f>283+63+53</f>
        <v>399</v>
      </c>
      <c r="C196" s="6">
        <f>190+89+75</f>
        <v>354</v>
      </c>
      <c r="D196" s="6">
        <f>175+113+65</f>
        <v>353</v>
      </c>
      <c r="E196" s="6">
        <f>200+105+73</f>
        <v>378</v>
      </c>
      <c r="F196" s="6">
        <f>222+110+67</f>
        <v>399</v>
      </c>
      <c r="G196" s="6">
        <f>180+129+64</f>
        <v>373</v>
      </c>
      <c r="H196" s="6">
        <f>221+190+52</f>
        <v>463</v>
      </c>
      <c r="I196" s="6">
        <f>214+180+64</f>
        <v>458</v>
      </c>
      <c r="J196" s="6">
        <f>120+80+21</f>
        <v>221</v>
      </c>
      <c r="K196" s="6">
        <f>217+115+22</f>
        <v>354</v>
      </c>
      <c r="L196" s="6">
        <f>254+129+39</f>
        <v>422</v>
      </c>
      <c r="M196" s="18">
        <f t="shared" si="4"/>
        <v>4174</v>
      </c>
      <c r="N196" s="6"/>
      <c r="O196" s="6"/>
      <c r="P196" s="6"/>
      <c r="Q196" s="6"/>
      <c r="R196" s="6"/>
      <c r="S196" s="6"/>
      <c r="T196" s="6"/>
    </row>
    <row r="197" spans="1:20" x14ac:dyDescent="0.25">
      <c r="A197" s="5">
        <v>43978</v>
      </c>
      <c r="B197" s="6">
        <f>272+76+85</f>
        <v>433</v>
      </c>
      <c r="C197" s="6">
        <f>196+90+55</f>
        <v>341</v>
      </c>
      <c r="D197" s="6">
        <f>159+125+69</f>
        <v>353</v>
      </c>
      <c r="E197" s="6">
        <f>181+130+66</f>
        <v>377</v>
      </c>
      <c r="F197" s="6">
        <f>204+135+65</f>
        <v>404</v>
      </c>
      <c r="G197" s="6">
        <f>170+141+90</f>
        <v>401</v>
      </c>
      <c r="H197" s="6">
        <f>257+173+46</f>
        <v>476</v>
      </c>
      <c r="I197" s="6">
        <f>270+130+34</f>
        <v>434</v>
      </c>
      <c r="J197" s="6">
        <f>138+62+37</f>
        <v>237</v>
      </c>
      <c r="K197" s="6">
        <f>270+82+33</f>
        <v>385</v>
      </c>
      <c r="L197" s="6">
        <f>304+94+21</f>
        <v>419</v>
      </c>
      <c r="M197" s="18">
        <f t="shared" si="4"/>
        <v>4260</v>
      </c>
      <c r="N197" s="6"/>
      <c r="O197" s="6"/>
      <c r="P197" s="6"/>
      <c r="Q197" s="6"/>
      <c r="R197" s="6"/>
      <c r="S197" s="6"/>
      <c r="T197" s="6"/>
    </row>
    <row r="198" spans="1:20" x14ac:dyDescent="0.25">
      <c r="A198" s="5">
        <v>43979</v>
      </c>
      <c r="B198" s="6">
        <f>274+62+49</f>
        <v>385</v>
      </c>
      <c r="C198" s="6">
        <f>211+84+53</f>
        <v>348</v>
      </c>
      <c r="D198" s="6">
        <f>174+96+64</f>
        <v>334</v>
      </c>
      <c r="E198" s="6">
        <f>199+117+55</f>
        <v>371</v>
      </c>
      <c r="F198" s="6">
        <f>211+131+57</f>
        <v>399</v>
      </c>
      <c r="G198" s="6">
        <f>163+144+55</f>
        <v>362</v>
      </c>
      <c r="H198" s="6">
        <f>310+133+34</f>
        <v>477</v>
      </c>
      <c r="I198" s="6">
        <f>289+93+66</f>
        <v>448</v>
      </c>
      <c r="J198" s="6">
        <f>140+41+21</f>
        <v>202</v>
      </c>
      <c r="K198" s="6">
        <f>271+60+27</f>
        <v>358</v>
      </c>
      <c r="L198" s="6">
        <f>315+61+43</f>
        <v>419</v>
      </c>
      <c r="M198" s="18">
        <f t="shared" si="4"/>
        <v>4103</v>
      </c>
      <c r="N198" s="6"/>
      <c r="O198" s="6"/>
      <c r="P198" s="6"/>
      <c r="Q198" s="6"/>
      <c r="R198" s="6"/>
      <c r="S198" s="6"/>
      <c r="T198" s="6"/>
    </row>
    <row r="199" spans="1:20" x14ac:dyDescent="0.25">
      <c r="A199" s="5">
        <v>43980</v>
      </c>
      <c r="B199" s="6">
        <f>238+131+32</f>
        <v>401</v>
      </c>
      <c r="C199" s="6">
        <f>206+101+62</f>
        <v>369</v>
      </c>
      <c r="D199" s="6">
        <f>175+93+63</f>
        <v>331</v>
      </c>
      <c r="E199" s="6">
        <f>206+134+39</f>
        <v>379</v>
      </c>
      <c r="F199" s="6">
        <f>198+149+43</f>
        <v>390</v>
      </c>
      <c r="G199" s="6">
        <f>166+191+41</f>
        <v>398</v>
      </c>
      <c r="H199" s="6">
        <f>236+172+43</f>
        <v>451</v>
      </c>
      <c r="I199" s="6">
        <f>210+120+40</f>
        <v>370</v>
      </c>
      <c r="J199" s="6">
        <f>151+105+36</f>
        <v>292</v>
      </c>
      <c r="K199" s="6">
        <f>261+83+27</f>
        <v>371</v>
      </c>
      <c r="L199" s="6">
        <f>270+82+33</f>
        <v>385</v>
      </c>
      <c r="M199" s="18">
        <f t="shared" si="4"/>
        <v>4137</v>
      </c>
      <c r="N199" s="6"/>
      <c r="O199" s="6"/>
      <c r="P199" s="6"/>
      <c r="Q199" s="6"/>
      <c r="R199" s="6"/>
      <c r="S199" s="6"/>
      <c r="T199" s="6"/>
    </row>
    <row r="200" spans="1:20" x14ac:dyDescent="0.25">
      <c r="A200" s="5">
        <v>43981</v>
      </c>
      <c r="B200" s="6">
        <f>180+154+76</f>
        <v>410</v>
      </c>
      <c r="C200" s="6">
        <f>145+141+60</f>
        <v>346</v>
      </c>
      <c r="D200" s="6">
        <f>142+130+57</f>
        <v>329</v>
      </c>
      <c r="E200" s="6">
        <f>270+70+47</f>
        <v>387</v>
      </c>
      <c r="F200" s="6">
        <f>267+94+43</f>
        <v>404</v>
      </c>
      <c r="G200" s="6">
        <f>247+128+42</f>
        <v>417</v>
      </c>
      <c r="H200" s="6">
        <f>199+203+36</f>
        <v>438</v>
      </c>
      <c r="I200" s="6">
        <f>180+152+33</f>
        <v>365</v>
      </c>
      <c r="J200" s="6">
        <f>173+144+35</f>
        <v>352</v>
      </c>
      <c r="K200" s="6">
        <f>219+123+27</f>
        <v>369</v>
      </c>
      <c r="L200" s="6">
        <f>270+110+41</f>
        <v>421</v>
      </c>
      <c r="M200" s="18">
        <f t="shared" si="4"/>
        <v>4238</v>
      </c>
      <c r="N200" s="6"/>
      <c r="O200" s="6"/>
      <c r="P200" s="6"/>
      <c r="Q200" s="6"/>
      <c r="R200" s="6"/>
      <c r="S200" s="6"/>
      <c r="T200" s="6"/>
    </row>
    <row r="201" spans="1:20" x14ac:dyDescent="0.25">
      <c r="A201" s="5">
        <v>43982</v>
      </c>
      <c r="B201" s="6">
        <f>150+159+74</f>
        <v>383</v>
      </c>
      <c r="C201" s="6">
        <f>155+129+65</f>
        <v>349</v>
      </c>
      <c r="D201" s="6">
        <f>204+108+73</f>
        <v>385</v>
      </c>
      <c r="E201" s="6">
        <f>270+63+42</f>
        <v>375</v>
      </c>
      <c r="F201" s="6">
        <f>257+74+65</f>
        <v>396</v>
      </c>
      <c r="G201" s="6">
        <f>232+121+47</f>
        <v>400</v>
      </c>
      <c r="H201" s="6">
        <f>180+215+41</f>
        <v>436</v>
      </c>
      <c r="I201" s="6">
        <f>140+193+30</f>
        <v>363</v>
      </c>
      <c r="J201" s="6">
        <f>124+74+32</f>
        <v>230</v>
      </c>
      <c r="K201" s="6">
        <f>165+133+43</f>
        <v>341</v>
      </c>
      <c r="L201" s="6">
        <f>227+143+27</f>
        <v>397</v>
      </c>
      <c r="M201" s="18">
        <f t="shared" si="4"/>
        <v>4055</v>
      </c>
      <c r="N201" s="6"/>
      <c r="O201" s="6"/>
      <c r="P201" s="6"/>
      <c r="Q201" s="6"/>
      <c r="R201" s="6"/>
      <c r="S201" s="6"/>
      <c r="T201" s="6"/>
    </row>
    <row r="202" spans="1:20" x14ac:dyDescent="0.25">
      <c r="A202" s="5">
        <v>43983</v>
      </c>
      <c r="B202" s="6">
        <f>241+87+50</f>
        <v>378</v>
      </c>
      <c r="C202" s="6">
        <f>210+65+51</f>
        <v>326</v>
      </c>
      <c r="D202" s="6">
        <f>228+60+37</f>
        <v>325</v>
      </c>
      <c r="E202" s="6">
        <f>210+106+53</f>
        <v>369</v>
      </c>
      <c r="F202" s="6">
        <f>228+106+52</f>
        <v>386</v>
      </c>
      <c r="G202" s="6">
        <f>184+144+35</f>
        <v>363</v>
      </c>
      <c r="H202" s="6">
        <f>170+213+66</f>
        <v>449</v>
      </c>
      <c r="I202" s="6">
        <f>129+193+35</f>
        <v>357</v>
      </c>
      <c r="J202" s="6">
        <f>107+174+53</f>
        <v>334</v>
      </c>
      <c r="K202" s="6">
        <f>143+143+48</f>
        <v>334</v>
      </c>
      <c r="L202" s="6">
        <f>223+147+33</f>
        <v>403</v>
      </c>
      <c r="M202" s="18">
        <f t="shared" si="4"/>
        <v>4024</v>
      </c>
      <c r="N202" s="6"/>
      <c r="O202" s="6"/>
      <c r="P202" s="6"/>
      <c r="Q202" s="6"/>
      <c r="R202" s="6"/>
      <c r="S202" s="6"/>
      <c r="T202" s="6"/>
    </row>
    <row r="203" spans="1:20" x14ac:dyDescent="0.25">
      <c r="A203" s="5">
        <v>43984</v>
      </c>
      <c r="B203" s="6">
        <f>154+150+87</f>
        <v>391</v>
      </c>
      <c r="C203" s="6">
        <f>157+139+78</f>
        <v>374</v>
      </c>
      <c r="D203" s="6">
        <f>137+131+51</f>
        <v>319</v>
      </c>
      <c r="E203" s="6">
        <f>245+75+51</f>
        <v>371</v>
      </c>
      <c r="F203" s="6">
        <f>266+88+49</f>
        <v>403</v>
      </c>
      <c r="G203" s="6">
        <f>248+126+37</f>
        <v>411</v>
      </c>
      <c r="H203" s="6">
        <f>255+129+52</f>
        <v>436</v>
      </c>
      <c r="I203" s="6">
        <f>205+132+22</f>
        <v>359</v>
      </c>
      <c r="J203" s="6">
        <f>187+121+39</f>
        <v>347</v>
      </c>
      <c r="K203" s="6">
        <f>230+77+47</f>
        <v>354</v>
      </c>
      <c r="L203" s="6">
        <f>273+89+22</f>
        <v>384</v>
      </c>
      <c r="M203" s="18">
        <f t="shared" si="4"/>
        <v>4149</v>
      </c>
      <c r="N203" s="6"/>
      <c r="O203" s="6"/>
      <c r="P203" s="6"/>
      <c r="Q203" s="6"/>
      <c r="R203" s="6"/>
      <c r="S203" s="6"/>
      <c r="T203" s="6"/>
    </row>
    <row r="204" spans="1:20" x14ac:dyDescent="0.25">
      <c r="A204" s="5">
        <v>43985</v>
      </c>
      <c r="B204" s="6">
        <f>167+155+66</f>
        <v>388</v>
      </c>
      <c r="C204" s="6">
        <f>147+125+59</f>
        <v>331</v>
      </c>
      <c r="D204" s="6">
        <f>141+152+67</f>
        <v>360</v>
      </c>
      <c r="E204" s="6">
        <f>224+77+60</f>
        <v>361</v>
      </c>
      <c r="F204" s="6">
        <f>253+87+50</f>
        <v>390</v>
      </c>
      <c r="G204" s="6">
        <f>239+113+52</f>
        <v>404</v>
      </c>
      <c r="H204" s="6">
        <f>170+193+63</f>
        <v>426</v>
      </c>
      <c r="I204" s="6">
        <f>109+170+68</f>
        <v>347</v>
      </c>
      <c r="J204" s="6">
        <f>106+151+65</f>
        <v>322</v>
      </c>
      <c r="K204" s="6">
        <f>158+132+52</f>
        <v>342</v>
      </c>
      <c r="L204" s="6">
        <f>200+145+45</f>
        <v>390</v>
      </c>
      <c r="M204" s="18">
        <f t="shared" si="4"/>
        <v>4061</v>
      </c>
      <c r="N204" s="6"/>
      <c r="O204" s="6"/>
      <c r="P204" s="6"/>
      <c r="Q204" s="6"/>
      <c r="R204" s="6"/>
      <c r="S204" s="6"/>
      <c r="T204" s="6"/>
    </row>
    <row r="205" spans="1:20" x14ac:dyDescent="0.25">
      <c r="A205" s="5">
        <v>43986</v>
      </c>
      <c r="B205" s="6">
        <f>150+182+36</f>
        <v>368</v>
      </c>
      <c r="C205" s="6">
        <f>131+138+58</f>
        <v>327</v>
      </c>
      <c r="D205" s="6">
        <f>126+147+47</f>
        <v>320</v>
      </c>
      <c r="E205" s="6">
        <f>232+107+44</f>
        <v>383</v>
      </c>
      <c r="F205" s="6">
        <f>270+102+30</f>
        <v>402</v>
      </c>
      <c r="G205" s="6">
        <f>202+131+60</f>
        <v>393</v>
      </c>
      <c r="H205" s="6">
        <f>233+140+44</f>
        <v>417</v>
      </c>
      <c r="I205" s="6">
        <f>166+133+34</f>
        <v>333</v>
      </c>
      <c r="J205" s="6">
        <f>165+109+57</f>
        <v>331</v>
      </c>
      <c r="K205" s="6">
        <f>226+95+38</f>
        <v>359</v>
      </c>
      <c r="L205" s="6">
        <f>271+106+38</f>
        <v>415</v>
      </c>
      <c r="M205" s="18">
        <f t="shared" si="4"/>
        <v>4048</v>
      </c>
      <c r="N205" s="6"/>
      <c r="O205" s="6"/>
      <c r="P205" s="6"/>
      <c r="Q205" s="6"/>
      <c r="R205" s="6"/>
      <c r="S205" s="6"/>
      <c r="T205" s="6"/>
    </row>
    <row r="206" spans="1:20" x14ac:dyDescent="0.25">
      <c r="A206" s="5">
        <v>43987</v>
      </c>
      <c r="B206" s="6">
        <f>151+175+67</f>
        <v>393</v>
      </c>
      <c r="C206" s="6">
        <f>150+144+59</f>
        <v>353</v>
      </c>
      <c r="D206" s="6">
        <f>134+152+72</f>
        <v>358</v>
      </c>
      <c r="E206" s="6">
        <f>222+106+36</f>
        <v>364</v>
      </c>
      <c r="F206" s="6">
        <f>248+99+43</f>
        <v>390</v>
      </c>
      <c r="G206" s="6">
        <f>215+150+45</f>
        <v>410</v>
      </c>
      <c r="H206" s="6">
        <f>165+190+50</f>
        <v>405</v>
      </c>
      <c r="I206" s="6">
        <f>106+146+71</f>
        <v>323</v>
      </c>
      <c r="J206" s="6">
        <f>105+128+37</f>
        <v>270</v>
      </c>
      <c r="K206" s="6">
        <f>153+128+30</f>
        <v>311</v>
      </c>
      <c r="L206" s="6">
        <f>223+117+33</f>
        <v>373</v>
      </c>
      <c r="M206" s="18">
        <f t="shared" si="4"/>
        <v>3950</v>
      </c>
      <c r="N206" s="6"/>
      <c r="O206" s="6"/>
      <c r="P206" s="6"/>
      <c r="Q206" s="6"/>
      <c r="R206" s="6"/>
      <c r="S206" s="6"/>
      <c r="T206" s="6"/>
    </row>
    <row r="207" spans="1:20" x14ac:dyDescent="0.25">
      <c r="A207" s="5">
        <v>43988</v>
      </c>
      <c r="B207" s="6">
        <f>165+146+65</f>
        <v>376</v>
      </c>
      <c r="C207" s="6">
        <f>148+136+61</f>
        <v>345</v>
      </c>
      <c r="D207" s="6">
        <f>163+107+71</f>
        <v>341</v>
      </c>
      <c r="E207" s="6">
        <f>213+108+63</f>
        <v>384</v>
      </c>
      <c r="F207" s="6">
        <f>210+127+49</f>
        <v>386</v>
      </c>
      <c r="G207" s="6">
        <f>202+144+60</f>
        <v>406</v>
      </c>
      <c r="H207" s="6">
        <f>258+130+62</f>
        <v>450</v>
      </c>
      <c r="I207" s="6">
        <f>173+103+60</f>
        <v>336</v>
      </c>
      <c r="J207" s="6">
        <f>220+102+52</f>
        <v>374</v>
      </c>
      <c r="K207" s="6">
        <f>240+79+47</f>
        <v>366</v>
      </c>
      <c r="L207" s="6">
        <f>289+66+47</f>
        <v>402</v>
      </c>
      <c r="M207" s="18">
        <f t="shared" si="4"/>
        <v>4166</v>
      </c>
      <c r="N207" s="6"/>
      <c r="O207" s="6"/>
      <c r="P207" s="6"/>
      <c r="Q207" s="6"/>
      <c r="R207" s="6"/>
      <c r="S207" s="6"/>
      <c r="T207" s="6"/>
    </row>
    <row r="208" spans="1:20" x14ac:dyDescent="0.25">
      <c r="A208" s="5">
        <v>43989</v>
      </c>
      <c r="B208" s="6">
        <f>206+103+52</f>
        <v>361</v>
      </c>
      <c r="C208" s="6">
        <f>167+123+68</f>
        <v>358</v>
      </c>
      <c r="D208" s="6">
        <f>137+22+73</f>
        <v>232</v>
      </c>
      <c r="E208" s="6">
        <f>240+59+57</f>
        <v>356</v>
      </c>
      <c r="F208" s="6">
        <f>242+76+57</f>
        <v>375</v>
      </c>
      <c r="G208" s="6">
        <f>225+105+59</f>
        <v>389</v>
      </c>
      <c r="H208" s="6">
        <f>220+150+48</f>
        <v>418</v>
      </c>
      <c r="I208" s="6">
        <f>174+102+43</f>
        <v>319</v>
      </c>
      <c r="J208" s="6">
        <f>180+93+41</f>
        <v>314</v>
      </c>
      <c r="K208" s="6">
        <f>222+90+46</f>
        <v>358</v>
      </c>
      <c r="L208" s="6">
        <f>286+60+48</f>
        <v>394</v>
      </c>
      <c r="M208" s="18">
        <f t="shared" ref="M208:M272" si="6">SUM(B208:L208)</f>
        <v>3874</v>
      </c>
      <c r="N208" s="6"/>
      <c r="O208" s="6"/>
      <c r="P208" s="6"/>
      <c r="Q208" s="6"/>
      <c r="R208" s="6"/>
      <c r="S208" s="6"/>
      <c r="T208" s="6"/>
    </row>
    <row r="209" spans="1:20" x14ac:dyDescent="0.25">
      <c r="A209" s="5">
        <v>43990</v>
      </c>
      <c r="B209" s="6">
        <f>203+122+76</f>
        <v>401</v>
      </c>
      <c r="C209" s="6">
        <f>185+106+80</f>
        <v>371</v>
      </c>
      <c r="D209" s="6">
        <f>182+81+74</f>
        <v>337</v>
      </c>
      <c r="E209" s="6">
        <f>242+60+45</f>
        <v>347</v>
      </c>
      <c r="F209" s="6">
        <f>244+74+55</f>
        <v>373</v>
      </c>
      <c r="G209" s="6">
        <f>253+105+62</f>
        <v>420</v>
      </c>
      <c r="H209" s="6">
        <f>181+180+53</f>
        <v>414</v>
      </c>
      <c r="I209" s="6">
        <f>152+145+62</f>
        <v>359</v>
      </c>
      <c r="J209" s="6">
        <f>154+125+62</f>
        <v>341</v>
      </c>
      <c r="K209" s="6">
        <f>199+123+42</f>
        <v>364</v>
      </c>
      <c r="L209" s="6">
        <f>263+106+42</f>
        <v>411</v>
      </c>
      <c r="M209" s="18">
        <f t="shared" si="6"/>
        <v>4138</v>
      </c>
      <c r="N209" s="6"/>
      <c r="O209" s="6"/>
      <c r="P209" s="6"/>
      <c r="Q209" s="6"/>
      <c r="R209" s="6"/>
      <c r="S209" s="6"/>
      <c r="T209" s="6"/>
    </row>
    <row r="210" spans="1:20" x14ac:dyDescent="0.25">
      <c r="A210" s="5">
        <v>43991</v>
      </c>
      <c r="B210" s="6">
        <f>165+159+56</f>
        <v>380</v>
      </c>
      <c r="C210" s="6">
        <f>141+153+63</f>
        <v>357</v>
      </c>
      <c r="D210" s="6">
        <f>177+99+61</f>
        <v>337</v>
      </c>
      <c r="E210" s="6">
        <f>244+103+47</f>
        <v>394</v>
      </c>
      <c r="F210" s="6">
        <f>258+88+44</f>
        <v>390</v>
      </c>
      <c r="G210" s="6">
        <f>232+88+67</f>
        <v>387</v>
      </c>
      <c r="H210" s="6">
        <f>240+128+40</f>
        <v>408</v>
      </c>
      <c r="I210" s="6">
        <f>206+97+33</f>
        <v>336</v>
      </c>
      <c r="J210" s="6">
        <f>186+71+48</f>
        <v>305</v>
      </c>
      <c r="K210" s="6">
        <f>215+73+44</f>
        <v>332</v>
      </c>
      <c r="L210" s="6">
        <f>262+81+40</f>
        <v>383</v>
      </c>
      <c r="M210" s="18">
        <f t="shared" si="6"/>
        <v>4009</v>
      </c>
      <c r="N210" s="6"/>
      <c r="O210" s="6"/>
      <c r="P210" s="6"/>
      <c r="Q210" s="6"/>
      <c r="R210" s="6"/>
      <c r="S210" s="6"/>
      <c r="T210" s="6"/>
    </row>
    <row r="211" spans="1:20" x14ac:dyDescent="0.25">
      <c r="A211" s="5">
        <v>43992</v>
      </c>
      <c r="B211" s="6">
        <f>172+144+48</f>
        <v>364</v>
      </c>
      <c r="C211" s="6">
        <f>150+115+70</f>
        <v>335</v>
      </c>
      <c r="D211" s="6">
        <f>196+88+63</f>
        <v>347</v>
      </c>
      <c r="E211" s="6">
        <f>267+51+55</f>
        <v>373</v>
      </c>
      <c r="F211" s="6">
        <f>249+76+61</f>
        <v>386</v>
      </c>
      <c r="G211" s="6">
        <f>253+75+37</f>
        <v>365</v>
      </c>
      <c r="H211" s="6">
        <f>184+173+62</f>
        <v>419</v>
      </c>
      <c r="I211" s="6">
        <f>140+130+71</f>
        <v>341</v>
      </c>
      <c r="J211" s="6">
        <f>140+133+60</f>
        <v>333</v>
      </c>
      <c r="K211" s="6">
        <f>184+131+50</f>
        <v>365</v>
      </c>
      <c r="L211" s="6">
        <f>210+100+67</f>
        <v>377</v>
      </c>
      <c r="M211" s="18">
        <f t="shared" si="6"/>
        <v>4005</v>
      </c>
      <c r="N211" s="6"/>
      <c r="O211" s="6"/>
      <c r="P211" s="6"/>
      <c r="Q211" s="6"/>
      <c r="R211" s="6"/>
      <c r="S211" s="6"/>
      <c r="T211" s="6"/>
    </row>
    <row r="212" spans="1:20" x14ac:dyDescent="0.25">
      <c r="A212" s="5">
        <v>43993</v>
      </c>
      <c r="B212" s="6">
        <f>139+183+58</f>
        <v>380</v>
      </c>
      <c r="C212" s="6">
        <f>150+147+73</f>
        <v>370</v>
      </c>
      <c r="D212" s="6">
        <f>155+126+48</f>
        <v>329</v>
      </c>
      <c r="E212" s="6">
        <f>210+113+58</f>
        <v>381</v>
      </c>
      <c r="F212" s="6">
        <f>228+99+52</f>
        <v>379</v>
      </c>
      <c r="G212" s="6">
        <f>246+103+44</f>
        <v>393</v>
      </c>
      <c r="H212" s="6">
        <f>152+189+52</f>
        <v>393</v>
      </c>
      <c r="I212" s="6">
        <f>120+154+60</f>
        <v>334</v>
      </c>
      <c r="J212" s="6">
        <f>121+132+69</f>
        <v>322</v>
      </c>
      <c r="K212" s="6">
        <f>170+147+50</f>
        <v>367</v>
      </c>
      <c r="L212" s="6">
        <f>218+112+60</f>
        <v>390</v>
      </c>
      <c r="M212" s="18">
        <f t="shared" si="6"/>
        <v>4038</v>
      </c>
      <c r="N212" s="6"/>
      <c r="O212" s="6"/>
      <c r="P212" s="6"/>
      <c r="Q212" s="6"/>
      <c r="R212" s="6"/>
      <c r="S212" s="6"/>
      <c r="T212" s="6"/>
    </row>
    <row r="213" spans="1:20" x14ac:dyDescent="0.25">
      <c r="A213" s="5">
        <v>43994</v>
      </c>
      <c r="B213" s="6">
        <f>138+163+72</f>
        <v>373</v>
      </c>
      <c r="C213" s="6">
        <f>173+100+67</f>
        <v>340</v>
      </c>
      <c r="D213" s="6">
        <f>153+123+69</f>
        <v>345</v>
      </c>
      <c r="E213" s="6">
        <f>247+63+53</f>
        <v>363</v>
      </c>
      <c r="F213" s="6">
        <f>227+82+63</f>
        <v>372</v>
      </c>
      <c r="G213" s="6">
        <f>258+100+62</f>
        <v>420</v>
      </c>
      <c r="H213" s="6">
        <f>257+151+55</f>
        <v>463</v>
      </c>
      <c r="I213" s="6">
        <f>188+125+56</f>
        <v>369</v>
      </c>
      <c r="J213" s="6">
        <f>130+126+35</f>
        <v>291</v>
      </c>
      <c r="K213" s="6">
        <f>188+114+26</f>
        <v>328</v>
      </c>
      <c r="L213" s="6">
        <f>154+107+70</f>
        <v>331</v>
      </c>
      <c r="M213" s="18">
        <f t="shared" si="6"/>
        <v>3995</v>
      </c>
      <c r="N213" s="6"/>
      <c r="O213" s="6"/>
      <c r="P213" s="6"/>
      <c r="Q213" s="6"/>
      <c r="R213" s="6"/>
      <c r="S213" s="6"/>
      <c r="T213" s="6"/>
    </row>
    <row r="214" spans="1:20" x14ac:dyDescent="0.25">
      <c r="A214" s="5">
        <v>43995</v>
      </c>
      <c r="B214" s="6">
        <f>207+115+47</f>
        <v>369</v>
      </c>
      <c r="C214" s="6">
        <f>213+74+46</f>
        <v>333</v>
      </c>
      <c r="D214" s="6">
        <f>295+104+53</f>
        <v>452</v>
      </c>
      <c r="E214" s="6">
        <f>159+164+63</f>
        <v>386</v>
      </c>
      <c r="F214" s="6">
        <f>174+160+51</f>
        <v>385</v>
      </c>
      <c r="G214" s="6">
        <f>228+100+57</f>
        <v>385</v>
      </c>
      <c r="H214" s="6">
        <f>184+150+37</f>
        <v>371</v>
      </c>
      <c r="I214" s="6">
        <f>155+132+37</f>
        <v>324</v>
      </c>
      <c r="J214" s="6">
        <f>158+131+43</f>
        <v>332</v>
      </c>
      <c r="K214" s="6">
        <f>186+100+47</f>
        <v>333</v>
      </c>
      <c r="L214" s="6">
        <f>241+126+22</f>
        <v>389</v>
      </c>
      <c r="M214" s="18">
        <f t="shared" si="6"/>
        <v>4059</v>
      </c>
      <c r="N214" s="6"/>
      <c r="O214" s="6"/>
      <c r="P214" s="6"/>
      <c r="Q214" s="6"/>
      <c r="R214" s="6"/>
      <c r="S214" s="6"/>
      <c r="T214" s="6"/>
    </row>
    <row r="215" spans="1:20" x14ac:dyDescent="0.25">
      <c r="A215" s="5">
        <v>43996</v>
      </c>
      <c r="B215" s="6">
        <f>181+104+77</f>
        <v>362</v>
      </c>
      <c r="C215" s="6">
        <f>204+76+68</f>
        <v>348</v>
      </c>
      <c r="D215" s="6">
        <f>186+91+65</f>
        <v>342</v>
      </c>
      <c r="E215" s="6">
        <f>240+67+59</f>
        <v>366</v>
      </c>
      <c r="F215" s="6">
        <f>150+71+68</f>
        <v>289</v>
      </c>
      <c r="G215" s="6">
        <f>300+53+31</f>
        <v>384</v>
      </c>
      <c r="H215" s="6">
        <f>192+146+66</f>
        <v>404</v>
      </c>
      <c r="I215" s="6">
        <f>207+120+50</f>
        <v>377</v>
      </c>
      <c r="J215" s="6">
        <f>193+86+55</f>
        <v>334</v>
      </c>
      <c r="K215" s="6">
        <f>201+73+47</f>
        <v>321</v>
      </c>
      <c r="L215" s="6">
        <f>270+23+48</f>
        <v>341</v>
      </c>
      <c r="M215" s="18">
        <f t="shared" si="6"/>
        <v>3868</v>
      </c>
      <c r="N215" s="6"/>
      <c r="O215" s="6"/>
      <c r="P215" s="6"/>
      <c r="Q215" s="6"/>
      <c r="R215" s="6"/>
      <c r="S215" s="6"/>
      <c r="T215" s="6"/>
    </row>
    <row r="216" spans="1:20" x14ac:dyDescent="0.25">
      <c r="A216" s="5">
        <v>43997</v>
      </c>
      <c r="B216" s="6">
        <f>125+69+69</f>
        <v>263</v>
      </c>
      <c r="C216" s="6">
        <f>217+65+54</f>
        <v>336</v>
      </c>
      <c r="D216" s="6">
        <f>198+82+76</f>
        <v>356</v>
      </c>
      <c r="E216" s="6">
        <f>236+74+58</f>
        <v>368</v>
      </c>
      <c r="F216" s="6">
        <f>208+90+81</f>
        <v>379</v>
      </c>
      <c r="G216" s="6">
        <f>158+153+63</f>
        <v>374</v>
      </c>
      <c r="H216" s="6">
        <f>199+121+66</f>
        <v>386</v>
      </c>
      <c r="I216" s="6">
        <f>146+123+56</f>
        <v>325</v>
      </c>
      <c r="J216" s="6">
        <f>158+100+69</f>
        <v>327</v>
      </c>
      <c r="K216" s="6">
        <f>211+81+48</f>
        <v>340</v>
      </c>
      <c r="L216" s="6">
        <f>241+102+58</f>
        <v>401</v>
      </c>
      <c r="M216" s="18">
        <f t="shared" si="6"/>
        <v>3855</v>
      </c>
      <c r="N216" s="6"/>
      <c r="O216" s="6"/>
      <c r="P216" s="6"/>
      <c r="Q216" s="6"/>
      <c r="R216" s="6"/>
      <c r="S216" s="6"/>
      <c r="T216" s="6"/>
    </row>
    <row r="217" spans="1:20" x14ac:dyDescent="0.25">
      <c r="A217" s="5">
        <v>43998</v>
      </c>
      <c r="B217" s="6">
        <f>233+75+56</f>
        <v>364</v>
      </c>
      <c r="C217" s="6">
        <f>222+67+49</f>
        <v>338</v>
      </c>
      <c r="D217" s="6">
        <f>204+61+81</f>
        <v>346</v>
      </c>
      <c r="E217" s="6">
        <f>223+107+54</f>
        <v>384</v>
      </c>
      <c r="F217" s="6">
        <f>194+115+87</f>
        <v>396</v>
      </c>
      <c r="G217" s="6">
        <f>217+112+62</f>
        <v>391</v>
      </c>
      <c r="H217" s="6">
        <f>166+134+72</f>
        <v>372</v>
      </c>
      <c r="I217" s="6">
        <f>151+115+71</f>
        <v>337</v>
      </c>
      <c r="J217" s="6">
        <f>140+101+66</f>
        <v>307</v>
      </c>
      <c r="K217" s="6">
        <f>195+97+54</f>
        <v>346</v>
      </c>
      <c r="L217" s="6">
        <f>223+94+74</f>
        <v>391</v>
      </c>
      <c r="M217" s="18">
        <f t="shared" si="6"/>
        <v>3972</v>
      </c>
      <c r="N217" s="6"/>
      <c r="O217" s="6"/>
      <c r="P217" s="6"/>
      <c r="Q217" s="6"/>
      <c r="R217" s="6"/>
      <c r="S217" s="6"/>
      <c r="T217" s="6"/>
    </row>
    <row r="218" spans="1:20" x14ac:dyDescent="0.25">
      <c r="A218" s="5">
        <v>43999</v>
      </c>
      <c r="B218" s="6">
        <f>225+99+59</f>
        <v>383</v>
      </c>
      <c r="C218" s="6">
        <f>241+75+50</f>
        <v>366</v>
      </c>
      <c r="D218" s="6">
        <f>200+86+63</f>
        <v>349</v>
      </c>
      <c r="E218" s="6">
        <f>211+119+62</f>
        <v>392</v>
      </c>
      <c r="F218" s="6">
        <f>207+121+55</f>
        <v>383</v>
      </c>
      <c r="G218" s="6">
        <f>182+123+67</f>
        <v>372</v>
      </c>
      <c r="H218" s="6">
        <f>182+173+49</f>
        <v>404</v>
      </c>
      <c r="I218" s="6">
        <f>150+129+61</f>
        <v>340</v>
      </c>
      <c r="J218" s="6">
        <f>168+123+48</f>
        <v>339</v>
      </c>
      <c r="K218" s="6">
        <f>185+128+56</f>
        <v>369</v>
      </c>
      <c r="L218" s="6">
        <f>247+106+47</f>
        <v>400</v>
      </c>
      <c r="M218" s="18">
        <f t="shared" si="6"/>
        <v>4097</v>
      </c>
      <c r="N218" s="6"/>
      <c r="O218" s="6"/>
      <c r="P218" s="6"/>
      <c r="Q218" s="6"/>
      <c r="R218" s="6"/>
      <c r="S218" s="6"/>
      <c r="T218" s="6"/>
    </row>
    <row r="219" spans="1:20" x14ac:dyDescent="0.25">
      <c r="A219" s="5">
        <v>44000</v>
      </c>
      <c r="B219" s="6">
        <f>145+40+67</f>
        <v>252</v>
      </c>
      <c r="C219" s="6">
        <f>166+123+50</f>
        <v>339</v>
      </c>
      <c r="D219" s="6">
        <f>202+85+61</f>
        <v>348</v>
      </c>
      <c r="E219" s="6">
        <f>257+66+56</f>
        <v>379</v>
      </c>
      <c r="F219" s="6">
        <f>270+67+58</f>
        <v>395</v>
      </c>
      <c r="G219" s="6">
        <f>252+82+52</f>
        <v>386</v>
      </c>
      <c r="H219" s="6">
        <f>234+123+51</f>
        <v>408</v>
      </c>
      <c r="I219" s="6">
        <f>189+90+50</f>
        <v>329</v>
      </c>
      <c r="J219" s="6">
        <f>190+100+60</f>
        <v>350</v>
      </c>
      <c r="K219" s="6">
        <f>203+92+45</f>
        <v>340</v>
      </c>
      <c r="L219" s="6">
        <f>271+95+30</f>
        <v>396</v>
      </c>
      <c r="M219" s="18">
        <f t="shared" si="6"/>
        <v>3922</v>
      </c>
      <c r="N219" s="6"/>
      <c r="O219" s="6"/>
      <c r="P219" s="6"/>
      <c r="Q219" s="6"/>
      <c r="R219" s="6"/>
      <c r="S219" s="6"/>
      <c r="T219" s="6"/>
    </row>
    <row r="220" spans="1:20" x14ac:dyDescent="0.25">
      <c r="A220" s="5">
        <v>44001</v>
      </c>
      <c r="B220" s="6">
        <f>181+123+52</f>
        <v>356</v>
      </c>
      <c r="C220" s="6">
        <f>145+146+64</f>
        <v>355</v>
      </c>
      <c r="D220" s="6">
        <f>200+112+55</f>
        <v>367</v>
      </c>
      <c r="E220" s="6">
        <f>256+73+57</f>
        <v>386</v>
      </c>
      <c r="F220" s="6">
        <f>253+74+58</f>
        <v>385</v>
      </c>
      <c r="G220" s="6">
        <f>260+103+55</f>
        <v>418</v>
      </c>
      <c r="H220" s="6">
        <f>201+158+50</f>
        <v>409</v>
      </c>
      <c r="I220" s="6">
        <f>181+100+55</f>
        <v>336</v>
      </c>
      <c r="J220" s="6">
        <f>180+92+70</f>
        <v>342</v>
      </c>
      <c r="K220" s="6">
        <f>210+90+42</f>
        <v>342</v>
      </c>
      <c r="L220" s="6">
        <f>292+93+39</f>
        <v>424</v>
      </c>
      <c r="M220" s="18">
        <f t="shared" si="6"/>
        <v>4120</v>
      </c>
      <c r="N220" s="6"/>
      <c r="O220" s="6"/>
      <c r="P220" s="6"/>
      <c r="Q220" s="6"/>
      <c r="R220" s="6"/>
      <c r="S220" s="6"/>
      <c r="T220" s="6"/>
    </row>
    <row r="221" spans="1:20" x14ac:dyDescent="0.25">
      <c r="A221" s="5">
        <v>44002</v>
      </c>
      <c r="B221" s="6">
        <f>139+170+53</f>
        <v>362</v>
      </c>
      <c r="C221" s="6">
        <f>110+181+54</f>
        <v>345</v>
      </c>
      <c r="D221" s="6">
        <f>129+157+55</f>
        <v>341</v>
      </c>
      <c r="E221" s="6">
        <f>212+122+42</f>
        <v>376</v>
      </c>
      <c r="F221" s="6">
        <f>207+124+58</f>
        <v>389</v>
      </c>
      <c r="G221" s="6">
        <f>199+140+44</f>
        <v>383</v>
      </c>
      <c r="H221" s="6">
        <f>180+162+52</f>
        <v>394</v>
      </c>
      <c r="I221" s="6">
        <f>181+127+40</f>
        <v>348</v>
      </c>
      <c r="J221" s="6">
        <f>162+112+47</f>
        <v>321</v>
      </c>
      <c r="K221" s="6">
        <f>211+101+25</f>
        <v>337</v>
      </c>
      <c r="L221" s="6">
        <f>270+100+46</f>
        <v>416</v>
      </c>
      <c r="M221" s="18">
        <f t="shared" si="6"/>
        <v>4012</v>
      </c>
      <c r="N221" s="6"/>
      <c r="O221" s="6"/>
      <c r="P221" s="6"/>
      <c r="Q221" s="6"/>
      <c r="R221" s="6"/>
      <c r="S221" s="6"/>
      <c r="T221" s="6"/>
    </row>
    <row r="222" spans="1:20" x14ac:dyDescent="0.25">
      <c r="A222" s="5">
        <v>44003</v>
      </c>
      <c r="B222" s="6">
        <f>157+135+71</f>
        <v>363</v>
      </c>
      <c r="C222" s="6">
        <f>156+122+83</f>
        <v>361</v>
      </c>
      <c r="D222" s="6">
        <f>159+104+76</f>
        <v>339</v>
      </c>
      <c r="E222" s="6">
        <f>223+90+62</f>
        <v>375</v>
      </c>
      <c r="F222" s="6">
        <f>261+81+61</f>
        <v>403</v>
      </c>
      <c r="G222" s="6">
        <f>254+92+62</f>
        <v>408</v>
      </c>
      <c r="H222" s="6">
        <f>186+157+61</f>
        <v>404</v>
      </c>
      <c r="I222" s="6">
        <f>161+120+50</f>
        <v>331</v>
      </c>
      <c r="J222" s="6">
        <f>173+108+42</f>
        <v>323</v>
      </c>
      <c r="K222" s="6">
        <f>210+100+48</f>
        <v>358</v>
      </c>
      <c r="L222" s="6">
        <f>260+108+58</f>
        <v>426</v>
      </c>
      <c r="M222" s="18">
        <f t="shared" si="6"/>
        <v>4091</v>
      </c>
      <c r="N222" s="6"/>
      <c r="O222" s="6"/>
      <c r="P222" s="6"/>
      <c r="Q222" s="6"/>
      <c r="R222" s="6"/>
      <c r="S222" s="6"/>
      <c r="T222" s="6"/>
    </row>
    <row r="223" spans="1:20" x14ac:dyDescent="0.25">
      <c r="A223" s="5">
        <v>44004</v>
      </c>
      <c r="B223" s="6">
        <f>138+121+91</f>
        <v>350</v>
      </c>
      <c r="C223" s="6">
        <f>144+108+88</f>
        <v>340</v>
      </c>
      <c r="D223" s="6">
        <f>135+131+86</f>
        <v>352</v>
      </c>
      <c r="E223" s="6">
        <f>214+84+77</f>
        <v>375</v>
      </c>
      <c r="F223" s="6">
        <f>236+78+53</f>
        <v>367</v>
      </c>
      <c r="G223" s="6">
        <f>217+104+84</f>
        <v>405</v>
      </c>
      <c r="H223" s="6">
        <f>202+143+60</f>
        <v>405</v>
      </c>
      <c r="I223" s="6">
        <f>159+120+55</f>
        <v>334</v>
      </c>
      <c r="J223" s="6">
        <f>180+90+51</f>
        <v>321</v>
      </c>
      <c r="K223" s="6">
        <f>215+80+36</f>
        <v>331</v>
      </c>
      <c r="L223" s="6">
        <f>255+83+50</f>
        <v>388</v>
      </c>
      <c r="M223" s="18">
        <f t="shared" si="6"/>
        <v>3968</v>
      </c>
      <c r="N223" s="6"/>
      <c r="O223" s="6"/>
      <c r="P223" s="6"/>
      <c r="Q223" s="6"/>
      <c r="R223" s="6"/>
      <c r="S223" s="6"/>
      <c r="T223" s="6"/>
    </row>
    <row r="224" spans="1:20" x14ac:dyDescent="0.25">
      <c r="A224" s="5">
        <v>44005</v>
      </c>
      <c r="B224" s="6">
        <f>242+59+47</f>
        <v>348</v>
      </c>
      <c r="C224" s="6">
        <f>210+97+55</f>
        <v>362</v>
      </c>
      <c r="D224" s="6">
        <f>217+79+69</f>
        <v>365</v>
      </c>
      <c r="E224" s="6">
        <f>211+104+67</f>
        <v>382</v>
      </c>
      <c r="F224" s="6">
        <f>200+121+42</f>
        <v>363</v>
      </c>
      <c r="G224" s="6">
        <f>192+140+47</f>
        <v>379</v>
      </c>
      <c r="H224" s="6">
        <f>180+155+54</f>
        <v>389</v>
      </c>
      <c r="I224" s="6">
        <f>160+120+51</f>
        <v>331</v>
      </c>
      <c r="J224" s="6">
        <f>145+134+60</f>
        <v>339</v>
      </c>
      <c r="K224" s="6">
        <f>210+90+45</f>
        <v>345</v>
      </c>
      <c r="L224" s="6">
        <f>270+103+33</f>
        <v>406</v>
      </c>
      <c r="M224" s="18">
        <f t="shared" si="6"/>
        <v>4009</v>
      </c>
      <c r="N224" s="6"/>
      <c r="O224" s="6"/>
      <c r="P224" s="6"/>
      <c r="Q224" s="6"/>
      <c r="R224" s="6"/>
      <c r="S224" s="6"/>
      <c r="T224" s="6"/>
    </row>
    <row r="225" spans="1:20" x14ac:dyDescent="0.25">
      <c r="A225" s="5">
        <v>44006</v>
      </c>
      <c r="B225" s="6">
        <f>232+108+67</f>
        <v>407</v>
      </c>
      <c r="C225" s="6">
        <f>225+89+76</f>
        <v>390</v>
      </c>
      <c r="D225" s="6">
        <f>231+89+49</f>
        <v>369</v>
      </c>
      <c r="E225" s="6">
        <f>297+55+54</f>
        <v>406</v>
      </c>
      <c r="F225" s="6">
        <f>329+56+48</f>
        <v>433</v>
      </c>
      <c r="G225" s="6">
        <f>308+100+48</f>
        <v>456</v>
      </c>
      <c r="H225" s="6">
        <f>221+131+73</f>
        <v>425</v>
      </c>
      <c r="I225" s="6">
        <f>183+125+69</f>
        <v>377</v>
      </c>
      <c r="J225" s="6">
        <f>181+110+80</f>
        <v>371</v>
      </c>
      <c r="K225" s="6">
        <f>228+96+50</f>
        <v>374</v>
      </c>
      <c r="L225" s="6">
        <f>283+97+61</f>
        <v>441</v>
      </c>
      <c r="M225" s="18">
        <f t="shared" si="6"/>
        <v>4449</v>
      </c>
      <c r="N225" s="6"/>
      <c r="O225" s="6"/>
      <c r="P225" s="6"/>
      <c r="Q225" s="6"/>
      <c r="R225" s="6"/>
      <c r="S225" s="6"/>
      <c r="T225" s="6"/>
    </row>
    <row r="226" spans="1:20" x14ac:dyDescent="0.25">
      <c r="A226" s="5">
        <v>44007</v>
      </c>
      <c r="B226" s="6">
        <f>172+141+50</f>
        <v>363</v>
      </c>
      <c r="C226" s="6">
        <f>132+158+64</f>
        <v>354</v>
      </c>
      <c r="D226" s="6">
        <f>209+92+40</f>
        <v>341</v>
      </c>
      <c r="E226" s="6">
        <f>258+83+44</f>
        <v>385</v>
      </c>
      <c r="F226" s="6">
        <f>248+105+36</f>
        <v>389</v>
      </c>
      <c r="G226" s="6">
        <f>233+126+40</f>
        <v>399</v>
      </c>
      <c r="H226" s="6">
        <f>180+165+68</f>
        <v>413</v>
      </c>
      <c r="I226" s="6">
        <f>140+150+63</f>
        <v>353</v>
      </c>
      <c r="J226" s="6">
        <f>136+128+64</f>
        <v>328</v>
      </c>
      <c r="K226" s="6">
        <f>96+111+40</f>
        <v>247</v>
      </c>
      <c r="L226" s="6">
        <f>220+120+43</f>
        <v>383</v>
      </c>
      <c r="M226" s="18">
        <f t="shared" si="6"/>
        <v>3955</v>
      </c>
      <c r="N226" s="6"/>
      <c r="O226" s="6"/>
      <c r="P226" s="6"/>
      <c r="Q226" s="6"/>
      <c r="R226" s="6"/>
      <c r="S226" s="6"/>
      <c r="T226" s="6"/>
    </row>
    <row r="227" spans="1:20" x14ac:dyDescent="0.25">
      <c r="A227" s="5">
        <v>44008</v>
      </c>
      <c r="B227" s="6">
        <f>163+178+42</f>
        <v>383</v>
      </c>
      <c r="C227" s="6">
        <f>153+156+50</f>
        <v>359</v>
      </c>
      <c r="D227" s="6">
        <f>181+137+54</f>
        <v>372</v>
      </c>
      <c r="E227" s="6">
        <f>246+101+36</f>
        <v>383</v>
      </c>
      <c r="F227" s="6">
        <f>252+100+45</f>
        <v>397</v>
      </c>
      <c r="G227" s="6">
        <f>263+124+38</f>
        <v>425</v>
      </c>
      <c r="H227" s="6">
        <f>149+188+67</f>
        <v>404</v>
      </c>
      <c r="I227" s="6">
        <f>117+160+55</f>
        <v>332</v>
      </c>
      <c r="J227" s="6">
        <f>122+139+50</f>
        <v>311</v>
      </c>
      <c r="K227" s="6">
        <f>193+138+30</f>
        <v>361</v>
      </c>
      <c r="L227" s="6">
        <f>226+140+31</f>
        <v>397</v>
      </c>
      <c r="M227" s="18">
        <f t="shared" si="6"/>
        <v>4124</v>
      </c>
      <c r="N227" s="6"/>
      <c r="O227" s="6"/>
      <c r="P227" s="6"/>
      <c r="Q227" s="6"/>
      <c r="R227" s="6"/>
      <c r="S227" s="6"/>
      <c r="T227" s="6"/>
    </row>
    <row r="228" spans="1:20" x14ac:dyDescent="0.25">
      <c r="A228" s="5">
        <v>44009</v>
      </c>
      <c r="B228" s="6">
        <f>160+151+58</f>
        <v>369</v>
      </c>
      <c r="C228" s="6">
        <f>175+129+67</f>
        <v>371</v>
      </c>
      <c r="D228" s="6">
        <f>184+116+60</f>
        <v>360</v>
      </c>
      <c r="E228" s="6">
        <f>264+82+38</f>
        <v>384</v>
      </c>
      <c r="F228" s="6">
        <f>250+90+52</f>
        <v>392</v>
      </c>
      <c r="G228" s="6">
        <f>260+112+53</f>
        <v>425</v>
      </c>
      <c r="H228" s="6">
        <f>156+112+50</f>
        <v>318</v>
      </c>
      <c r="I228" s="6">
        <f>114+185+60</f>
        <v>359</v>
      </c>
      <c r="J228" s="6">
        <f>161+137+44</f>
        <v>342</v>
      </c>
      <c r="K228" s="6">
        <f>195+153+31</f>
        <v>379</v>
      </c>
      <c r="L228" s="6">
        <f>240+141+50</f>
        <v>431</v>
      </c>
      <c r="M228" s="18">
        <f t="shared" si="6"/>
        <v>4130</v>
      </c>
      <c r="N228" s="6"/>
      <c r="O228" s="6"/>
      <c r="P228" s="6"/>
      <c r="Q228" s="6"/>
      <c r="R228" s="6"/>
      <c r="S228" s="6"/>
      <c r="T228" s="6"/>
    </row>
    <row r="229" spans="1:20" x14ac:dyDescent="0.25">
      <c r="A229" s="5">
        <v>44010</v>
      </c>
      <c r="B229" s="6">
        <f>250+164+64</f>
        <v>478</v>
      </c>
      <c r="C229" s="6">
        <f>150+126+61</f>
        <v>337</v>
      </c>
      <c r="D229" s="6">
        <f>182+123+84</f>
        <v>389</v>
      </c>
      <c r="E229" s="6">
        <f>235+91+63</f>
        <v>389</v>
      </c>
      <c r="F229" s="6">
        <f>250+85+62</f>
        <v>397</v>
      </c>
      <c r="G229" s="6">
        <f>253+117+58</f>
        <v>428</v>
      </c>
      <c r="H229" s="6">
        <f>141+215+54</f>
        <v>410</v>
      </c>
      <c r="I229" s="6">
        <f>135+156+60</f>
        <v>351</v>
      </c>
      <c r="J229" s="6">
        <f>141+130+70</f>
        <v>341</v>
      </c>
      <c r="K229" s="6">
        <f>202+123+43</f>
        <v>368</v>
      </c>
      <c r="L229" s="6">
        <f>228+161+42</f>
        <v>431</v>
      </c>
      <c r="M229" s="18">
        <f t="shared" si="6"/>
        <v>4319</v>
      </c>
      <c r="N229" s="6"/>
      <c r="O229" s="6"/>
      <c r="P229" s="6"/>
      <c r="Q229" s="6"/>
      <c r="R229" s="6"/>
      <c r="S229" s="6"/>
      <c r="T229" s="6"/>
    </row>
    <row r="230" spans="1:20" x14ac:dyDescent="0.25">
      <c r="A230" s="5">
        <v>44011</v>
      </c>
      <c r="B230" s="6">
        <f>150+176+54</f>
        <v>380</v>
      </c>
      <c r="C230" s="6">
        <f>150+150+71</f>
        <v>371</v>
      </c>
      <c r="D230" s="6">
        <f>190+133+56</f>
        <v>379</v>
      </c>
      <c r="E230" s="6">
        <f>237+101+53</f>
        <v>391</v>
      </c>
      <c r="F230" s="6">
        <f>241+105+53</f>
        <v>399</v>
      </c>
      <c r="G230" s="6">
        <f>242+132+43</f>
        <v>417</v>
      </c>
      <c r="H230" s="6">
        <f>158+192+66</f>
        <v>416</v>
      </c>
      <c r="I230" s="6">
        <f>150+132+64</f>
        <v>346</v>
      </c>
      <c r="J230" s="6">
        <f>152+126+51</f>
        <v>329</v>
      </c>
      <c r="K230" s="6">
        <f>190+120+49</f>
        <v>359</v>
      </c>
      <c r="L230" s="6">
        <f>245+121+38</f>
        <v>404</v>
      </c>
      <c r="M230" s="18">
        <f t="shared" si="6"/>
        <v>4191</v>
      </c>
      <c r="N230" s="6"/>
      <c r="O230" s="6"/>
      <c r="P230" s="6"/>
      <c r="Q230" s="6"/>
      <c r="R230" s="6"/>
      <c r="S230" s="6"/>
      <c r="T230" s="6"/>
    </row>
    <row r="231" spans="1:20" x14ac:dyDescent="0.25">
      <c r="A231" s="5">
        <v>44012</v>
      </c>
      <c r="B231" s="6">
        <f>150+153+65</f>
        <v>368</v>
      </c>
      <c r="C231" s="6">
        <f>161+142+80</f>
        <v>383</v>
      </c>
      <c r="D231" s="6">
        <f>192+128+69</f>
        <v>389</v>
      </c>
      <c r="E231" s="6">
        <f>250+85+66</f>
        <v>401</v>
      </c>
      <c r="F231" s="6">
        <f>251+93+54</f>
        <v>398</v>
      </c>
      <c r="G231" s="6">
        <f>241+129+45</f>
        <v>415</v>
      </c>
      <c r="H231" s="6">
        <f>143+197+75</f>
        <v>415</v>
      </c>
      <c r="I231" s="6">
        <f>153+127+77</f>
        <v>357</v>
      </c>
      <c r="J231" s="6">
        <f>152+124+69</f>
        <v>345</v>
      </c>
      <c r="K231" s="6">
        <f>181+134+41</f>
        <v>356</v>
      </c>
      <c r="L231" s="6">
        <f>231+135+50</f>
        <v>416</v>
      </c>
      <c r="M231" s="18">
        <f t="shared" si="6"/>
        <v>4243</v>
      </c>
      <c r="N231" s="6"/>
      <c r="O231" s="6"/>
      <c r="P231" s="6"/>
      <c r="Q231" s="6"/>
      <c r="R231" s="6"/>
      <c r="S231" s="6"/>
      <c r="T231" s="6"/>
    </row>
    <row r="232" spans="1:20" x14ac:dyDescent="0.25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18"/>
      <c r="N232" s="6"/>
      <c r="O232" s="6"/>
      <c r="P232" s="6"/>
      <c r="Q232" s="6"/>
      <c r="R232" s="6"/>
      <c r="S232" s="6"/>
      <c r="T232" s="6"/>
    </row>
    <row r="233" spans="1:20" x14ac:dyDescent="0.25">
      <c r="A233" s="5">
        <v>44013</v>
      </c>
      <c r="B233" s="6">
        <f>133+154+90</f>
        <v>377</v>
      </c>
      <c r="C233" s="6">
        <f>136+150+80</f>
        <v>366</v>
      </c>
      <c r="D233" s="6">
        <f>156+120+85</f>
        <v>361</v>
      </c>
      <c r="E233" s="6">
        <f>220+84+75</f>
        <v>379</v>
      </c>
      <c r="F233" s="6">
        <f>252+94+45</f>
        <v>391</v>
      </c>
      <c r="G233" s="6">
        <f>225+124+93</f>
        <v>442</v>
      </c>
      <c r="H233" s="6">
        <f>140+190+76</f>
        <v>406</v>
      </c>
      <c r="I233" s="6">
        <f>133+136+62</f>
        <v>331</v>
      </c>
      <c r="J233" s="6">
        <f>136+120+63</f>
        <v>319</v>
      </c>
      <c r="K233" s="6">
        <f>172+128+60</f>
        <v>360</v>
      </c>
      <c r="L233" s="6">
        <f>229+130+52</f>
        <v>411</v>
      </c>
      <c r="M233" s="18">
        <f t="shared" si="6"/>
        <v>4143</v>
      </c>
      <c r="N233" s="6"/>
      <c r="O233" s="6"/>
      <c r="P233" s="6"/>
      <c r="Q233" s="6"/>
      <c r="R233" s="6"/>
      <c r="S233" s="6"/>
      <c r="T233" s="6"/>
    </row>
    <row r="234" spans="1:20" x14ac:dyDescent="0.25">
      <c r="A234" s="5">
        <v>44014</v>
      </c>
      <c r="B234" s="6">
        <f>184+147+48</f>
        <v>379</v>
      </c>
      <c r="C234" s="6">
        <f>195+143+44</f>
        <v>382</v>
      </c>
      <c r="D234" s="6">
        <f>196+156+26</f>
        <v>378</v>
      </c>
      <c r="E234" s="6">
        <f>254+118+35</f>
        <v>407</v>
      </c>
      <c r="F234" s="6">
        <f>294+102+39</f>
        <v>435</v>
      </c>
      <c r="G234" s="6">
        <f>268+90+47</f>
        <v>405</v>
      </c>
      <c r="H234" s="6">
        <f>192+182+47</f>
        <v>421</v>
      </c>
      <c r="I234" s="6">
        <f>192+143+43</f>
        <v>378</v>
      </c>
      <c r="J234" s="6">
        <f>140+139+46</f>
        <v>325</v>
      </c>
      <c r="K234" s="6">
        <f>228+128+30</f>
        <v>386</v>
      </c>
      <c r="L234" s="6">
        <f>272+118+18</f>
        <v>408</v>
      </c>
      <c r="M234" s="18">
        <f t="shared" si="6"/>
        <v>4304</v>
      </c>
      <c r="N234" s="6"/>
      <c r="O234" s="6"/>
      <c r="P234" s="6"/>
      <c r="Q234" s="6"/>
      <c r="R234" s="6"/>
      <c r="S234" s="6"/>
      <c r="T234" s="6"/>
    </row>
    <row r="235" spans="1:20" x14ac:dyDescent="0.25">
      <c r="A235" s="5">
        <v>44015</v>
      </c>
      <c r="B235" s="6">
        <f>175+129+51</f>
        <v>355</v>
      </c>
      <c r="C235" s="6">
        <f>197+116+40</f>
        <v>353</v>
      </c>
      <c r="D235" s="6">
        <f>235+96+45</f>
        <v>376</v>
      </c>
      <c r="E235" s="6">
        <f>276+66+40</f>
        <v>382</v>
      </c>
      <c r="F235" s="6">
        <f>284+64+50</f>
        <v>398</v>
      </c>
      <c r="G235" s="6">
        <f>270+96+44</f>
        <v>410</v>
      </c>
      <c r="H235" s="6">
        <f>153+191+34</f>
        <v>378</v>
      </c>
      <c r="I235" s="6">
        <f>155+164+30</f>
        <v>349</v>
      </c>
      <c r="J235" s="6">
        <f>143+127+30</f>
        <v>300</v>
      </c>
      <c r="K235" s="6">
        <f>211+129+33</f>
        <v>373</v>
      </c>
      <c r="L235" s="6">
        <f>241+140+26</f>
        <v>407</v>
      </c>
      <c r="M235" s="18">
        <f t="shared" si="6"/>
        <v>4081</v>
      </c>
      <c r="N235" s="6"/>
      <c r="O235" s="6"/>
      <c r="P235" s="6"/>
      <c r="Q235" s="6"/>
      <c r="R235" s="6"/>
      <c r="S235" s="6"/>
      <c r="T235" s="6"/>
    </row>
    <row r="236" spans="1:20" x14ac:dyDescent="0.25">
      <c r="A236" s="5">
        <v>44016</v>
      </c>
      <c r="B236" s="6">
        <f>180+117+85</f>
        <v>382</v>
      </c>
      <c r="C236" s="6">
        <f>190+133+60</f>
        <v>383</v>
      </c>
      <c r="D236" s="6">
        <f>194+122+62</f>
        <v>378</v>
      </c>
      <c r="E236" s="6">
        <f>283+80+43</f>
        <v>406</v>
      </c>
      <c r="F236" s="6">
        <f>290+65+51</f>
        <v>406</v>
      </c>
      <c r="G236" s="6">
        <f>276+99+55</f>
        <v>430</v>
      </c>
      <c r="H236" s="6">
        <f>164+191+55</f>
        <v>410</v>
      </c>
      <c r="I236" s="6">
        <f>127+200+36</f>
        <v>363</v>
      </c>
      <c r="J236" s="6">
        <f>131+139+66</f>
        <v>336</v>
      </c>
      <c r="K236" s="6">
        <f>185+170+33</f>
        <v>388</v>
      </c>
      <c r="L236" s="6">
        <f>210+166+39</f>
        <v>415</v>
      </c>
      <c r="M236" s="18">
        <f t="shared" si="6"/>
        <v>4297</v>
      </c>
      <c r="N236" s="6"/>
      <c r="O236" s="6"/>
      <c r="P236" s="6"/>
      <c r="Q236" s="6"/>
      <c r="R236" s="6"/>
      <c r="S236" s="6"/>
      <c r="T236" s="6"/>
    </row>
    <row r="237" spans="1:20" x14ac:dyDescent="0.25">
      <c r="A237" s="5">
        <v>44017</v>
      </c>
      <c r="B237" s="6">
        <f>183+104+64</f>
        <v>351</v>
      </c>
      <c r="C237" s="6">
        <f>181+133+57</f>
        <v>371</v>
      </c>
      <c r="D237" s="6">
        <f>183+101+75</f>
        <v>359</v>
      </c>
      <c r="E237" s="6">
        <f>280+59+53</f>
        <v>392</v>
      </c>
      <c r="F237" s="6">
        <f>286+69+40</f>
        <v>395</v>
      </c>
      <c r="G237" s="6">
        <f>251+96+69</f>
        <v>416</v>
      </c>
      <c r="H237" s="6">
        <f>121+195+47</f>
        <v>363</v>
      </c>
      <c r="I237" s="6">
        <f>133+167+50</f>
        <v>350</v>
      </c>
      <c r="J237" s="6">
        <f>122+132+30</f>
        <v>284</v>
      </c>
      <c r="K237" s="6">
        <f>210+120+42</f>
        <v>372</v>
      </c>
      <c r="L237" s="6">
        <f>220+140+43</f>
        <v>403</v>
      </c>
      <c r="M237" s="18">
        <f t="shared" si="6"/>
        <v>4056</v>
      </c>
      <c r="N237" s="6"/>
      <c r="O237" s="6"/>
      <c r="P237" s="6"/>
      <c r="Q237" s="6"/>
      <c r="R237" s="6"/>
      <c r="S237" s="6"/>
      <c r="T237" s="6"/>
    </row>
    <row r="238" spans="1:20" x14ac:dyDescent="0.25">
      <c r="A238" s="5">
        <v>44018</v>
      </c>
      <c r="B238" s="6">
        <f>150+122+66</f>
        <v>338</v>
      </c>
      <c r="C238" s="6">
        <f>120+177+80</f>
        <v>377</v>
      </c>
      <c r="D238" s="6">
        <f>132+151+80</f>
        <v>363</v>
      </c>
      <c r="E238" s="6">
        <f>185+149+60</f>
        <v>394</v>
      </c>
      <c r="F238" s="6">
        <f>203+115+55</f>
        <v>373</v>
      </c>
      <c r="G238" s="6">
        <f>234+112+70</f>
        <v>416</v>
      </c>
      <c r="H238" s="6">
        <f>143+189+73</f>
        <v>405</v>
      </c>
      <c r="I238" s="6">
        <f>123+162+62</f>
        <v>347</v>
      </c>
      <c r="J238" s="6">
        <f>123+108+76</f>
        <v>307</v>
      </c>
      <c r="K238" s="6">
        <f>182+152+41</f>
        <v>375</v>
      </c>
      <c r="L238" s="6">
        <f>220+136+51</f>
        <v>407</v>
      </c>
      <c r="M238" s="18">
        <f t="shared" si="6"/>
        <v>4102</v>
      </c>
      <c r="N238" s="6"/>
      <c r="O238" s="6"/>
      <c r="P238" s="6"/>
      <c r="Q238" s="6"/>
      <c r="R238" s="6"/>
      <c r="S238" s="6"/>
      <c r="T238" s="6"/>
    </row>
    <row r="239" spans="1:20" x14ac:dyDescent="0.25">
      <c r="A239" s="5">
        <v>44019</v>
      </c>
      <c r="B239" s="6">
        <f>165+130+62</f>
        <v>357</v>
      </c>
      <c r="C239" s="6">
        <f>146+142+92</f>
        <v>380</v>
      </c>
      <c r="D239" s="6">
        <f>136+136+86</f>
        <v>358</v>
      </c>
      <c r="E239" s="6">
        <f>219+106+71</f>
        <v>396</v>
      </c>
      <c r="F239" s="6">
        <f>229+121+61</f>
        <v>411</v>
      </c>
      <c r="G239" s="6">
        <f>213+154+75</f>
        <v>442</v>
      </c>
      <c r="H239" s="6">
        <f>143+205+47</f>
        <v>395</v>
      </c>
      <c r="I239" s="6">
        <f>137+160+61</f>
        <v>358</v>
      </c>
      <c r="J239" s="6">
        <f>111+120+53</f>
        <v>284</v>
      </c>
      <c r="K239" s="6">
        <f>181+156+46</f>
        <v>383</v>
      </c>
      <c r="L239" s="6">
        <f>210+151+50</f>
        <v>411</v>
      </c>
      <c r="M239" s="18">
        <f t="shared" si="6"/>
        <v>4175</v>
      </c>
      <c r="N239" s="6"/>
      <c r="O239" s="6"/>
      <c r="P239" s="6"/>
      <c r="Q239" s="6"/>
      <c r="R239" s="6"/>
      <c r="S239" s="6"/>
      <c r="T239" s="6"/>
    </row>
    <row r="240" spans="1:20" x14ac:dyDescent="0.25">
      <c r="A240" s="5">
        <v>44020</v>
      </c>
      <c r="B240" s="6">
        <f>205+98+74</f>
        <v>377</v>
      </c>
      <c r="C240" s="6">
        <f>197+92+69</f>
        <v>358</v>
      </c>
      <c r="D240" s="6">
        <f>185+84+67</f>
        <v>336</v>
      </c>
      <c r="E240" s="6">
        <f>210+105+58</f>
        <v>373</v>
      </c>
      <c r="F240" s="6">
        <f>199+129+60</f>
        <v>388</v>
      </c>
      <c r="G240" s="6">
        <f>201+132+72</f>
        <v>405</v>
      </c>
      <c r="H240" s="6">
        <f>193+180+66</f>
        <v>439</v>
      </c>
      <c r="I240" s="6">
        <f>168+140+40</f>
        <v>348</v>
      </c>
      <c r="J240" s="6">
        <f>141+95+30</f>
        <v>266</v>
      </c>
      <c r="K240" s="6">
        <f>215+153+47</f>
        <v>415</v>
      </c>
      <c r="L240" s="6">
        <f>213+132+53</f>
        <v>398</v>
      </c>
      <c r="M240" s="18">
        <f t="shared" si="6"/>
        <v>4103</v>
      </c>
      <c r="N240" s="6"/>
      <c r="O240" s="6"/>
      <c r="P240" s="6"/>
      <c r="Q240" s="6"/>
      <c r="R240" s="6"/>
      <c r="S240" s="6"/>
      <c r="T240" s="6"/>
    </row>
    <row r="241" spans="1:20" x14ac:dyDescent="0.25">
      <c r="A241" s="5">
        <v>44021</v>
      </c>
      <c r="B241" s="6">
        <f>133+161+60</f>
        <v>354</v>
      </c>
      <c r="C241" s="6">
        <f>133+168+54</f>
        <v>355</v>
      </c>
      <c r="D241" s="6">
        <f>144+139+55</f>
        <v>338</v>
      </c>
      <c r="E241" s="6">
        <f>210+153+40</f>
        <v>403</v>
      </c>
      <c r="F241" s="6">
        <f>235+133+43</f>
        <v>411</v>
      </c>
      <c r="G241" s="6">
        <f>251+116+53</f>
        <v>420</v>
      </c>
      <c r="H241" s="6">
        <f>152+207+60</f>
        <v>419</v>
      </c>
      <c r="I241" s="6">
        <f>140+166+42</f>
        <v>348</v>
      </c>
      <c r="J241" s="6">
        <f>90+138+34</f>
        <v>262</v>
      </c>
      <c r="K241" s="6">
        <f>170+201+60</f>
        <v>431</v>
      </c>
      <c r="L241" s="6">
        <f>220+140+45</f>
        <v>405</v>
      </c>
      <c r="M241" s="18">
        <f t="shared" si="6"/>
        <v>4146</v>
      </c>
      <c r="N241" s="6"/>
      <c r="O241" s="6"/>
      <c r="P241" s="6"/>
      <c r="Q241" s="6"/>
      <c r="R241" s="6"/>
      <c r="S241" s="6"/>
      <c r="T241" s="6"/>
    </row>
    <row r="242" spans="1:20" x14ac:dyDescent="0.25">
      <c r="A242" s="5">
        <v>44022</v>
      </c>
      <c r="B242" s="6">
        <f>161+134+77</f>
        <v>372</v>
      </c>
      <c r="C242" s="6">
        <f>162+130+77</f>
        <v>369</v>
      </c>
      <c r="D242" s="6">
        <f>151+153+70</f>
        <v>374</v>
      </c>
      <c r="E242" s="6">
        <f>266+104+40</f>
        <v>410</v>
      </c>
      <c r="F242" s="6">
        <f>250+109+63</f>
        <v>422</v>
      </c>
      <c r="G242" s="6">
        <f>220+122+60</f>
        <v>402</v>
      </c>
      <c r="H242" s="6">
        <f>116+226+64</f>
        <v>406</v>
      </c>
      <c r="I242" s="6">
        <f>113+222+33</f>
        <v>368</v>
      </c>
      <c r="J242" s="6">
        <f>100+127+46</f>
        <v>273</v>
      </c>
      <c r="K242" s="6">
        <f>151+235+49</f>
        <v>435</v>
      </c>
      <c r="L242" s="6">
        <f>189+180+45</f>
        <v>414</v>
      </c>
      <c r="M242" s="18">
        <f t="shared" si="6"/>
        <v>4245</v>
      </c>
      <c r="N242" s="6"/>
      <c r="O242" s="6"/>
      <c r="P242" s="6"/>
      <c r="Q242" s="6"/>
      <c r="R242" s="6"/>
      <c r="S242" s="6"/>
      <c r="T242" s="6"/>
    </row>
    <row r="243" spans="1:20" x14ac:dyDescent="0.25">
      <c r="A243" s="5">
        <v>44023</v>
      </c>
      <c r="B243" s="6">
        <f>210+57+71</f>
        <v>338</v>
      </c>
      <c r="C243" s="6">
        <f>211+71+84</f>
        <v>366</v>
      </c>
      <c r="D243" s="6">
        <f>228+63+83</f>
        <v>374</v>
      </c>
      <c r="E243" s="6">
        <f>242+86+66</f>
        <v>394</v>
      </c>
      <c r="F243" s="6">
        <f>201+119+77</f>
        <v>397</v>
      </c>
      <c r="G243" s="6">
        <f>211+154+62</f>
        <v>427</v>
      </c>
      <c r="H243" s="6">
        <f>217+139+43</f>
        <v>399</v>
      </c>
      <c r="I243" s="6">
        <f>220+104+46</f>
        <v>370</v>
      </c>
      <c r="J243" s="6">
        <f>131+73+26</f>
        <v>230</v>
      </c>
      <c r="K243" s="6">
        <f>259+120+52</f>
        <v>431</v>
      </c>
      <c r="L243" s="6">
        <f>303+69+36</f>
        <v>408</v>
      </c>
      <c r="M243" s="18">
        <f t="shared" si="6"/>
        <v>4134</v>
      </c>
      <c r="N243" s="6"/>
      <c r="O243" s="6"/>
      <c r="P243" s="6"/>
      <c r="Q243" s="6"/>
      <c r="R243" s="6"/>
      <c r="S243" s="6"/>
      <c r="T243" s="6"/>
    </row>
    <row r="244" spans="1:20" x14ac:dyDescent="0.25">
      <c r="A244" s="5">
        <v>44024</v>
      </c>
      <c r="B244" s="6">
        <f>154+126+61</f>
        <v>341</v>
      </c>
      <c r="C244" s="6">
        <f>159+130+67</f>
        <v>356</v>
      </c>
      <c r="D244" s="6">
        <f>156+120+76</f>
        <v>352</v>
      </c>
      <c r="E244" s="6">
        <f>217+120+45</f>
        <v>382</v>
      </c>
      <c r="F244" s="6">
        <f>256+69+59</f>
        <v>384</v>
      </c>
      <c r="G244" s="6">
        <f>266+88+51</f>
        <v>405</v>
      </c>
      <c r="H244" s="6">
        <f>128+112+60</f>
        <v>300</v>
      </c>
      <c r="I244" s="6">
        <f>91+172+72</f>
        <v>335</v>
      </c>
      <c r="J244" s="6">
        <f>100+113+40</f>
        <v>253</v>
      </c>
      <c r="K244" s="6">
        <f>182+180+64</f>
        <v>426</v>
      </c>
      <c r="L244" s="6">
        <f>210+150+45</f>
        <v>405</v>
      </c>
      <c r="M244" s="18">
        <f t="shared" si="6"/>
        <v>3939</v>
      </c>
      <c r="N244" s="6"/>
      <c r="O244" s="6"/>
      <c r="P244" s="6"/>
      <c r="Q244" s="6"/>
      <c r="R244" s="6"/>
      <c r="S244" s="6"/>
      <c r="T244" s="6"/>
    </row>
    <row r="245" spans="1:20" x14ac:dyDescent="0.25">
      <c r="A245" s="5">
        <v>44025</v>
      </c>
      <c r="B245" s="6">
        <f>181+139+51</f>
        <v>371</v>
      </c>
      <c r="C245" s="6">
        <f>132+183+52</f>
        <v>367</v>
      </c>
      <c r="D245" s="6">
        <f>166+131+54</f>
        <v>351</v>
      </c>
      <c r="E245" s="6">
        <f>193+169+46</f>
        <v>408</v>
      </c>
      <c r="F245" s="6">
        <f>250+118+149</f>
        <v>517</v>
      </c>
      <c r="G245" s="6">
        <f>220+137+45</f>
        <v>402</v>
      </c>
      <c r="H245" s="6">
        <f>152+188+74</f>
        <v>414</v>
      </c>
      <c r="I245" s="6">
        <f>162+127+52</f>
        <v>341</v>
      </c>
      <c r="J245" s="6">
        <f>131+81+32</f>
        <v>244</v>
      </c>
      <c r="K245" s="6">
        <f>275+125+55</f>
        <v>455</v>
      </c>
      <c r="L245" s="6">
        <f>284+92+40</f>
        <v>416</v>
      </c>
      <c r="M245" s="18">
        <f t="shared" si="6"/>
        <v>4286</v>
      </c>
      <c r="N245" s="6"/>
      <c r="O245" s="6"/>
      <c r="P245" s="6"/>
      <c r="Q245" s="6"/>
      <c r="R245" s="6"/>
      <c r="S245" s="6"/>
      <c r="T245" s="6"/>
    </row>
    <row r="246" spans="1:20" x14ac:dyDescent="0.25">
      <c r="A246" s="5">
        <v>44026</v>
      </c>
      <c r="B246" s="6">
        <f>133+148+93</f>
        <v>374</v>
      </c>
      <c r="C246" s="6">
        <f>120+171+94</f>
        <v>385</v>
      </c>
      <c r="D246" s="6">
        <f>155+123+102</f>
        <v>380</v>
      </c>
      <c r="E246" s="6">
        <f>170+126+92</f>
        <v>388</v>
      </c>
      <c r="F246" s="6">
        <f>221+123+58</f>
        <v>402</v>
      </c>
      <c r="G246" s="6">
        <f>222+113+56</f>
        <v>391</v>
      </c>
      <c r="H246" s="6">
        <f>165+178+50</f>
        <v>393</v>
      </c>
      <c r="I246" s="6">
        <f>158+150+54</f>
        <v>362</v>
      </c>
      <c r="J246" s="6">
        <f>135+96+26</f>
        <v>257</v>
      </c>
      <c r="K246" s="6">
        <f>275+125+36</f>
        <v>436</v>
      </c>
      <c r="L246" s="6">
        <f>273+92+50</f>
        <v>415</v>
      </c>
      <c r="M246" s="18">
        <f t="shared" si="6"/>
        <v>4183</v>
      </c>
      <c r="N246" s="6"/>
      <c r="O246" s="6"/>
      <c r="P246" s="6"/>
      <c r="Q246" s="6"/>
      <c r="R246" s="6"/>
      <c r="S246" s="6"/>
      <c r="T246" s="6"/>
    </row>
    <row r="247" spans="1:20" x14ac:dyDescent="0.25">
      <c r="A247" s="5">
        <v>44027</v>
      </c>
      <c r="B247" s="6">
        <f>155+103+105</f>
        <v>363</v>
      </c>
      <c r="C247" s="6">
        <f>173+110+82</f>
        <v>365</v>
      </c>
      <c r="D247" s="6">
        <f>184+93+93</f>
        <v>370</v>
      </c>
      <c r="E247" s="6">
        <f>254+73+63</f>
        <v>390</v>
      </c>
      <c r="F247" s="6">
        <f>264+97+49</f>
        <v>410</v>
      </c>
      <c r="G247" s="6">
        <f>232+100+72</f>
        <v>404</v>
      </c>
      <c r="H247" s="6">
        <f>140+125+39</f>
        <v>304</v>
      </c>
      <c r="I247" s="6">
        <f>137+167+51</f>
        <v>355</v>
      </c>
      <c r="J247" s="6">
        <f>124+100+36</f>
        <v>260</v>
      </c>
      <c r="K247" s="6">
        <f>277+159+39</f>
        <v>475</v>
      </c>
      <c r="L247" s="6">
        <f>270+111+25</f>
        <v>406</v>
      </c>
      <c r="M247" s="18">
        <f t="shared" si="6"/>
        <v>4102</v>
      </c>
      <c r="N247" s="6"/>
      <c r="O247" s="6"/>
      <c r="P247" s="6"/>
      <c r="Q247" s="6"/>
      <c r="R247" s="6"/>
      <c r="S247" s="6"/>
      <c r="T247" s="6"/>
    </row>
    <row r="248" spans="1:20" x14ac:dyDescent="0.25">
      <c r="A248" s="5">
        <v>44028</v>
      </c>
      <c r="B248" s="6">
        <f>131+125+56</f>
        <v>312</v>
      </c>
      <c r="C248" s="6">
        <f>173+152+52</f>
        <v>377</v>
      </c>
      <c r="D248" s="6">
        <f>176+121+53</f>
        <v>350</v>
      </c>
      <c r="E248" s="6">
        <f>273+76+43</f>
        <v>392</v>
      </c>
      <c r="F248" s="6">
        <f>270+166+46</f>
        <v>482</v>
      </c>
      <c r="G248" s="6">
        <f>228+122+60</f>
        <v>410</v>
      </c>
      <c r="H248" s="6">
        <f>183+154+58</f>
        <v>395</v>
      </c>
      <c r="I248" s="6">
        <f>156+149+45</f>
        <v>350</v>
      </c>
      <c r="J248" s="6">
        <f>130+85+36</f>
        <v>251</v>
      </c>
      <c r="K248" s="6">
        <f>270+145+51</f>
        <v>466</v>
      </c>
      <c r="L248" s="6">
        <f>270+116+33</f>
        <v>419</v>
      </c>
      <c r="M248" s="18">
        <f t="shared" si="6"/>
        <v>4204</v>
      </c>
      <c r="N248" s="6"/>
      <c r="O248" s="6"/>
      <c r="P248" s="6"/>
      <c r="Q248" s="6"/>
      <c r="R248" s="6"/>
      <c r="S248" s="6"/>
      <c r="T248" s="6"/>
    </row>
    <row r="249" spans="1:20" x14ac:dyDescent="0.25">
      <c r="A249" s="5">
        <v>44029</v>
      </c>
      <c r="B249" s="6">
        <f>166+145+64</f>
        <v>375</v>
      </c>
      <c r="C249" s="6">
        <f>158+139+66</f>
        <v>363</v>
      </c>
      <c r="D249" s="6">
        <f>184+129+65</f>
        <v>378</v>
      </c>
      <c r="E249" s="6">
        <f>205+134+48</f>
        <v>387</v>
      </c>
      <c r="F249" s="6">
        <f>251+110+54</f>
        <v>415</v>
      </c>
      <c r="G249" s="6">
        <f>240+108+52</f>
        <v>400</v>
      </c>
      <c r="H249" s="6">
        <f>151+176+38</f>
        <v>365</v>
      </c>
      <c r="I249" s="6">
        <f>154+151+68</f>
        <v>373</v>
      </c>
      <c r="J249" s="6">
        <f>105+90+27</f>
        <v>222</v>
      </c>
      <c r="K249" s="6">
        <f>227+178+59</f>
        <v>464</v>
      </c>
      <c r="L249" s="6">
        <f>240+128+26</f>
        <v>394</v>
      </c>
      <c r="M249" s="18">
        <f t="shared" si="6"/>
        <v>4136</v>
      </c>
      <c r="N249" s="6"/>
      <c r="O249" s="6"/>
      <c r="P249" s="6"/>
      <c r="Q249" s="6"/>
      <c r="R249" s="6"/>
      <c r="S249" s="6"/>
      <c r="T249" s="6"/>
    </row>
    <row r="250" spans="1:20" x14ac:dyDescent="0.25">
      <c r="A250" s="5">
        <v>44030</v>
      </c>
      <c r="B250" s="6">
        <f>180+145+28</f>
        <v>353</v>
      </c>
      <c r="C250" s="6">
        <f>155+185+42</f>
        <v>382</v>
      </c>
      <c r="D250" s="6">
        <f>192+143+22</f>
        <v>357</v>
      </c>
      <c r="E250" s="6">
        <f>261+113+27</f>
        <v>401</v>
      </c>
      <c r="F250" s="6">
        <f>266+111+30</f>
        <v>407</v>
      </c>
      <c r="G250" s="6">
        <f>260+112+29</f>
        <v>401</v>
      </c>
      <c r="H250" s="6">
        <f>152+175+38</f>
        <v>365</v>
      </c>
      <c r="I250" s="6">
        <f>174+153+26</f>
        <v>353</v>
      </c>
      <c r="J250" s="6">
        <f>130+86+20</f>
        <v>236</v>
      </c>
      <c r="K250" s="6">
        <f>253+175+29</f>
        <v>457</v>
      </c>
      <c r="L250" s="6">
        <f>271+127+16</f>
        <v>414</v>
      </c>
      <c r="M250" s="18">
        <f t="shared" si="6"/>
        <v>4126</v>
      </c>
      <c r="N250" s="6"/>
      <c r="O250" s="6"/>
      <c r="P250" s="6"/>
      <c r="Q250" s="6"/>
      <c r="R250" s="6"/>
      <c r="S250" s="6"/>
      <c r="T250" s="6"/>
    </row>
    <row r="251" spans="1:20" x14ac:dyDescent="0.25">
      <c r="A251" s="5">
        <v>44031</v>
      </c>
      <c r="B251" s="6">
        <f>184+145+43</f>
        <v>372</v>
      </c>
      <c r="C251" s="6">
        <f>152+150+56</f>
        <v>358</v>
      </c>
      <c r="D251" s="6">
        <f>208+102+57</f>
        <v>367</v>
      </c>
      <c r="E251" s="6">
        <f>257+90+48</f>
        <v>395</v>
      </c>
      <c r="F251" s="6">
        <f>266+102+45</f>
        <v>413</v>
      </c>
      <c r="G251" s="6">
        <f>193+138+45</f>
        <v>376</v>
      </c>
      <c r="H251" s="6">
        <f>176+156+56</f>
        <v>388</v>
      </c>
      <c r="I251" s="6">
        <f>166+147+40</f>
        <v>353</v>
      </c>
      <c r="J251" s="6">
        <f>118+74+30</f>
        <v>222</v>
      </c>
      <c r="K251" s="6">
        <f>282+135+57</f>
        <v>474</v>
      </c>
      <c r="L251" s="6">
        <f>251+102+23</f>
        <v>376</v>
      </c>
      <c r="M251" s="18">
        <f t="shared" si="6"/>
        <v>4094</v>
      </c>
      <c r="N251" s="6"/>
      <c r="O251" s="6"/>
      <c r="P251" s="6"/>
      <c r="Q251" s="6"/>
      <c r="R251" s="6"/>
      <c r="S251" s="6"/>
      <c r="T251" s="6"/>
    </row>
    <row r="252" spans="1:20" x14ac:dyDescent="0.25">
      <c r="A252" s="5">
        <v>44032</v>
      </c>
      <c r="B252" s="6">
        <f>180+136+66</f>
        <v>382</v>
      </c>
      <c r="C252" s="6">
        <f>172+136+47</f>
        <v>355</v>
      </c>
      <c r="D252" s="6">
        <f>192+123+51</f>
        <v>366</v>
      </c>
      <c r="E252" s="6">
        <f>244+100+54</f>
        <v>398</v>
      </c>
      <c r="F252" s="6">
        <f>274+96+33</f>
        <v>403</v>
      </c>
      <c r="G252" s="6">
        <f>298+76+39</f>
        <v>413</v>
      </c>
      <c r="H252" s="6">
        <f>180+179+43</f>
        <v>402</v>
      </c>
      <c r="I252" s="6">
        <f>180+150+37</f>
        <v>367</v>
      </c>
      <c r="J252" s="6">
        <f>114+76+27</f>
        <v>217</v>
      </c>
      <c r="K252" s="6">
        <f>257+137+53</f>
        <v>447</v>
      </c>
      <c r="L252" s="6">
        <f>270+110+38</f>
        <v>418</v>
      </c>
      <c r="M252" s="18">
        <f t="shared" si="6"/>
        <v>4168</v>
      </c>
      <c r="N252" s="6"/>
      <c r="O252" s="6"/>
      <c r="P252" s="6"/>
      <c r="Q252" s="6"/>
      <c r="R252" s="6"/>
      <c r="S252" s="6"/>
      <c r="T252" s="6"/>
    </row>
    <row r="253" spans="1:20" x14ac:dyDescent="0.25">
      <c r="A253" s="5">
        <v>44033</v>
      </c>
      <c r="B253" s="6">
        <f>163+165+52</f>
        <v>380</v>
      </c>
      <c r="C253" s="6">
        <f>180+120+64</f>
        <v>364</v>
      </c>
      <c r="D253" s="6">
        <f>204+124+55</f>
        <v>383</v>
      </c>
      <c r="E253" s="6">
        <f>272+74+43</f>
        <v>389</v>
      </c>
      <c r="F253" s="6">
        <f>279+96+52</f>
        <v>427</v>
      </c>
      <c r="G253" s="6">
        <f>230+152+53</f>
        <v>435</v>
      </c>
      <c r="H253" s="6">
        <f>180+155+79</f>
        <v>414</v>
      </c>
      <c r="I253" s="41">
        <f>180+110+66</f>
        <v>356</v>
      </c>
      <c r="J253" s="6">
        <f>112+70+37</f>
        <v>219</v>
      </c>
      <c r="K253" s="6">
        <f>301+108+76</f>
        <v>485</v>
      </c>
      <c r="L253" s="6">
        <f>253+74+72</f>
        <v>399</v>
      </c>
      <c r="M253" s="18">
        <f t="shared" si="6"/>
        <v>4251</v>
      </c>
      <c r="N253" s="6"/>
      <c r="O253" s="6"/>
      <c r="P253" s="6"/>
      <c r="Q253" s="6"/>
      <c r="R253" s="6"/>
      <c r="S253" s="6"/>
      <c r="T253" s="6"/>
    </row>
    <row r="254" spans="1:20" x14ac:dyDescent="0.25">
      <c r="A254" s="5">
        <v>44034</v>
      </c>
      <c r="B254" s="6">
        <f>180+135+72</f>
        <v>387</v>
      </c>
      <c r="C254" s="6">
        <f>170+123+72</f>
        <v>365</v>
      </c>
      <c r="D254" s="6">
        <f>198+122+80</f>
        <v>400</v>
      </c>
      <c r="E254" s="6">
        <f>210+154+38</f>
        <v>402</v>
      </c>
      <c r="F254" s="6">
        <f>246+111+51</f>
        <v>408</v>
      </c>
      <c r="G254" s="6">
        <f>234+133+62</f>
        <v>429</v>
      </c>
      <c r="H254" s="6">
        <f>153+175+65</f>
        <v>393</v>
      </c>
      <c r="I254" s="6">
        <f>152+159+64</f>
        <v>375</v>
      </c>
      <c r="J254" s="6">
        <f>94+90+41</f>
        <v>225</v>
      </c>
      <c r="K254" s="6">
        <f>259+168+68</f>
        <v>495</v>
      </c>
      <c r="L254" s="6">
        <f>270+120+50</f>
        <v>440</v>
      </c>
      <c r="M254" s="18">
        <f t="shared" si="6"/>
        <v>4319</v>
      </c>
      <c r="N254" s="6"/>
      <c r="O254" s="6"/>
      <c r="P254" s="6"/>
      <c r="Q254" s="6"/>
      <c r="R254" s="6"/>
      <c r="S254" s="6"/>
      <c r="T254" s="6"/>
    </row>
    <row r="255" spans="1:20" x14ac:dyDescent="0.25">
      <c r="A255" s="5">
        <v>44035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18">
        <f t="shared" si="6"/>
        <v>0</v>
      </c>
      <c r="N255" s="6"/>
      <c r="O255" s="6"/>
      <c r="P255" s="6"/>
      <c r="Q255" s="6"/>
      <c r="R255" s="6"/>
      <c r="S255" s="6"/>
      <c r="T255" s="6"/>
    </row>
    <row r="256" spans="1:20" x14ac:dyDescent="0.25">
      <c r="A256" s="5">
        <v>44036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18">
        <f t="shared" si="6"/>
        <v>0</v>
      </c>
      <c r="N256" s="6"/>
      <c r="O256" s="6"/>
      <c r="P256" s="6"/>
      <c r="Q256" s="6"/>
      <c r="R256" s="6"/>
      <c r="S256" s="6"/>
      <c r="T256" s="6"/>
    </row>
    <row r="257" spans="1:20" x14ac:dyDescent="0.25">
      <c r="A257" s="5">
        <v>44037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18">
        <f t="shared" si="6"/>
        <v>0</v>
      </c>
      <c r="N257" s="6"/>
      <c r="O257" s="6"/>
      <c r="P257" s="6"/>
      <c r="Q257" s="6"/>
      <c r="R257" s="6"/>
      <c r="S257" s="6"/>
      <c r="T257" s="6"/>
    </row>
    <row r="258" spans="1:20" x14ac:dyDescent="0.25">
      <c r="A258" s="5">
        <v>44038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18">
        <f t="shared" si="6"/>
        <v>0</v>
      </c>
      <c r="N258" s="6"/>
      <c r="O258" s="6"/>
      <c r="P258" s="6"/>
      <c r="Q258" s="6"/>
      <c r="R258" s="6"/>
      <c r="S258" s="6"/>
      <c r="T258" s="6"/>
    </row>
    <row r="259" spans="1:20" x14ac:dyDescent="0.25">
      <c r="A259" s="5">
        <v>44039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18">
        <f t="shared" si="6"/>
        <v>0</v>
      </c>
      <c r="N259" s="6"/>
      <c r="O259" s="6"/>
      <c r="P259" s="6"/>
      <c r="Q259" s="6"/>
      <c r="R259" s="6"/>
      <c r="S259" s="6"/>
      <c r="T259" s="6"/>
    </row>
    <row r="260" spans="1:20" x14ac:dyDescent="0.25">
      <c r="A260" s="5">
        <v>44040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18">
        <f t="shared" si="6"/>
        <v>0</v>
      </c>
      <c r="N260" s="6"/>
      <c r="O260" s="6"/>
      <c r="P260" s="6"/>
      <c r="Q260" s="6"/>
      <c r="R260" s="6"/>
      <c r="S260" s="6"/>
      <c r="T260" s="6"/>
    </row>
    <row r="261" spans="1:20" x14ac:dyDescent="0.25">
      <c r="A261" s="5">
        <v>44041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18">
        <f t="shared" si="6"/>
        <v>0</v>
      </c>
      <c r="N261" s="6"/>
      <c r="O261" s="6"/>
      <c r="P261" s="6"/>
      <c r="Q261" s="6"/>
      <c r="R261" s="6"/>
      <c r="S261" s="6"/>
      <c r="T261" s="6"/>
    </row>
    <row r="262" spans="1:20" x14ac:dyDescent="0.25">
      <c r="A262" s="5">
        <v>44042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18">
        <f t="shared" si="6"/>
        <v>0</v>
      </c>
      <c r="N262" s="6"/>
      <c r="O262" s="6"/>
      <c r="P262" s="6"/>
      <c r="Q262" s="6"/>
      <c r="R262" s="6"/>
      <c r="S262" s="6"/>
      <c r="T262" s="6"/>
    </row>
    <row r="263" spans="1:20" x14ac:dyDescent="0.25">
      <c r="A263" s="5">
        <v>44043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18">
        <f t="shared" si="6"/>
        <v>0</v>
      </c>
      <c r="N263" s="6"/>
      <c r="O263" s="6"/>
      <c r="P263" s="6"/>
      <c r="Q263" s="6"/>
      <c r="R263" s="6"/>
      <c r="S263" s="6"/>
      <c r="T263" s="6"/>
    </row>
    <row r="264" spans="1:20" x14ac:dyDescent="0.25">
      <c r="A264" s="5">
        <v>44044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18">
        <f t="shared" si="6"/>
        <v>0</v>
      </c>
      <c r="N264" s="6"/>
      <c r="O264" s="6"/>
      <c r="P264" s="6"/>
      <c r="Q264" s="6"/>
      <c r="R264" s="6"/>
      <c r="S264" s="6"/>
      <c r="T264" s="6"/>
    </row>
    <row r="265" spans="1:20" x14ac:dyDescent="0.25">
      <c r="A265" s="5">
        <v>44045</v>
      </c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18">
        <f t="shared" si="6"/>
        <v>0</v>
      </c>
      <c r="N265" s="6"/>
      <c r="O265" s="6"/>
      <c r="P265" s="6"/>
      <c r="Q265" s="6"/>
      <c r="R265" s="6"/>
      <c r="S265" s="6"/>
      <c r="T265" s="6"/>
    </row>
    <row r="266" spans="1:20" x14ac:dyDescent="0.25">
      <c r="A266" s="5">
        <v>44046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18">
        <f t="shared" si="6"/>
        <v>0</v>
      </c>
      <c r="N266" s="6"/>
      <c r="O266" s="6"/>
      <c r="P266" s="6"/>
      <c r="Q266" s="6"/>
      <c r="R266" s="6"/>
      <c r="S266" s="6"/>
      <c r="T266" s="6"/>
    </row>
    <row r="267" spans="1:20" x14ac:dyDescent="0.25">
      <c r="A267" s="5">
        <v>44047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18">
        <f t="shared" si="6"/>
        <v>0</v>
      </c>
      <c r="N267" s="6"/>
      <c r="O267" s="6"/>
      <c r="P267" s="6"/>
      <c r="Q267" s="6"/>
      <c r="R267" s="6"/>
      <c r="S267" s="6"/>
      <c r="T267" s="6"/>
    </row>
    <row r="268" spans="1:20" x14ac:dyDescent="0.25">
      <c r="A268" s="5">
        <v>44048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18">
        <f t="shared" si="6"/>
        <v>0</v>
      </c>
      <c r="N268" s="6"/>
      <c r="O268" s="6"/>
      <c r="P268" s="6"/>
      <c r="Q268" s="6"/>
      <c r="R268" s="6"/>
      <c r="S268" s="6"/>
      <c r="T268" s="6"/>
    </row>
    <row r="269" spans="1:20" x14ac:dyDescent="0.25">
      <c r="A269" s="5">
        <v>44049</v>
      </c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18">
        <f t="shared" si="6"/>
        <v>0</v>
      </c>
      <c r="N269" s="6"/>
      <c r="O269" s="6"/>
      <c r="P269" s="6"/>
      <c r="Q269" s="6"/>
      <c r="R269" s="6"/>
      <c r="S269" s="6"/>
      <c r="T269" s="6"/>
    </row>
    <row r="270" spans="1:20" x14ac:dyDescent="0.25">
      <c r="A270" s="5">
        <v>44050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18">
        <f t="shared" si="6"/>
        <v>0</v>
      </c>
      <c r="N270" s="6"/>
      <c r="O270" s="6"/>
      <c r="P270" s="6"/>
      <c r="Q270" s="6"/>
      <c r="R270" s="6"/>
      <c r="S270" s="6"/>
      <c r="T270" s="6"/>
    </row>
    <row r="271" spans="1:20" x14ac:dyDescent="0.25">
      <c r="A271" s="5">
        <v>44051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18">
        <f t="shared" si="6"/>
        <v>0</v>
      </c>
      <c r="N271" s="6"/>
      <c r="O271" s="6"/>
      <c r="P271" s="6"/>
      <c r="Q271" s="6"/>
      <c r="R271" s="6"/>
      <c r="S271" s="6"/>
      <c r="T271" s="6"/>
    </row>
    <row r="272" spans="1:20" x14ac:dyDescent="0.25">
      <c r="A272" s="5">
        <v>44052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18">
        <f t="shared" si="6"/>
        <v>0</v>
      </c>
      <c r="N272" s="6"/>
      <c r="O272" s="6"/>
      <c r="P272" s="6"/>
      <c r="Q272" s="6"/>
      <c r="R272" s="6"/>
      <c r="S272" s="6"/>
      <c r="T272" s="6"/>
    </row>
    <row r="273" spans="1:20" x14ac:dyDescent="0.25">
      <c r="A273" s="5">
        <v>44053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18">
        <f t="shared" ref="M273:M324" si="7">SUM(B273:L273)</f>
        <v>0</v>
      </c>
      <c r="N273" s="6"/>
      <c r="O273" s="6"/>
      <c r="P273" s="6"/>
      <c r="Q273" s="6"/>
      <c r="R273" s="6"/>
      <c r="S273" s="6"/>
      <c r="T273" s="6"/>
    </row>
    <row r="274" spans="1:20" x14ac:dyDescent="0.25">
      <c r="A274" s="5">
        <v>44054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18">
        <f t="shared" si="7"/>
        <v>0</v>
      </c>
      <c r="N274" s="6"/>
      <c r="O274" s="6"/>
      <c r="P274" s="6"/>
      <c r="Q274" s="6"/>
      <c r="R274" s="6"/>
      <c r="S274" s="6"/>
      <c r="T274" s="6"/>
    </row>
    <row r="275" spans="1:20" x14ac:dyDescent="0.25">
      <c r="A275" s="5">
        <v>44055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18">
        <f t="shared" si="7"/>
        <v>0</v>
      </c>
      <c r="N275" s="6"/>
      <c r="O275" s="6"/>
      <c r="P275" s="6"/>
      <c r="Q275" s="6"/>
      <c r="R275" s="6"/>
      <c r="S275" s="6"/>
      <c r="T275" s="6"/>
    </row>
    <row r="276" spans="1:20" x14ac:dyDescent="0.25">
      <c r="A276" s="5">
        <v>44056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18">
        <f t="shared" si="7"/>
        <v>0</v>
      </c>
      <c r="N276" s="6"/>
      <c r="O276" s="6"/>
      <c r="P276" s="6"/>
      <c r="Q276" s="6"/>
      <c r="R276" s="6"/>
      <c r="S276" s="6"/>
      <c r="T276" s="6"/>
    </row>
    <row r="277" spans="1:20" x14ac:dyDescent="0.25">
      <c r="A277" s="5">
        <v>44057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18">
        <f t="shared" si="7"/>
        <v>0</v>
      </c>
      <c r="N277" s="6"/>
      <c r="O277" s="6"/>
      <c r="P277" s="6"/>
      <c r="Q277" s="6"/>
      <c r="R277" s="6"/>
      <c r="S277" s="6"/>
      <c r="T277" s="6"/>
    </row>
    <row r="278" spans="1:20" x14ac:dyDescent="0.25">
      <c r="A278" s="5">
        <v>44058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18">
        <f t="shared" si="7"/>
        <v>0</v>
      </c>
      <c r="N278" s="6"/>
      <c r="O278" s="6"/>
      <c r="P278" s="6"/>
      <c r="Q278" s="6"/>
      <c r="R278" s="6"/>
      <c r="S278" s="6"/>
      <c r="T278" s="6"/>
    </row>
    <row r="279" spans="1:20" x14ac:dyDescent="0.25">
      <c r="A279" s="5">
        <v>44059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18">
        <f t="shared" si="7"/>
        <v>0</v>
      </c>
      <c r="N279" s="6"/>
      <c r="O279" s="6"/>
      <c r="P279" s="6"/>
      <c r="Q279" s="6"/>
      <c r="R279" s="6"/>
      <c r="S279" s="6"/>
      <c r="T279" s="6"/>
    </row>
    <row r="280" spans="1:20" x14ac:dyDescent="0.25">
      <c r="A280" s="5">
        <v>44060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18">
        <f t="shared" si="7"/>
        <v>0</v>
      </c>
      <c r="N280" s="6"/>
      <c r="O280" s="6"/>
      <c r="P280" s="6"/>
      <c r="Q280" s="6"/>
      <c r="R280" s="6"/>
      <c r="S280" s="6"/>
      <c r="T280" s="6"/>
    </row>
    <row r="281" spans="1:20" x14ac:dyDescent="0.25">
      <c r="A281" s="5">
        <v>44061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18">
        <f t="shared" si="7"/>
        <v>0</v>
      </c>
      <c r="N281" s="6"/>
      <c r="O281" s="6"/>
      <c r="P281" s="6"/>
      <c r="Q281" s="6"/>
      <c r="R281" s="6"/>
      <c r="S281" s="6"/>
      <c r="T281" s="6"/>
    </row>
    <row r="282" spans="1:20" x14ac:dyDescent="0.25">
      <c r="A282" s="5">
        <v>44062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18">
        <f t="shared" si="7"/>
        <v>0</v>
      </c>
      <c r="N282" s="6"/>
      <c r="O282" s="6"/>
      <c r="P282" s="6"/>
      <c r="Q282" s="6"/>
      <c r="R282" s="6"/>
      <c r="S282" s="6"/>
      <c r="T282" s="6"/>
    </row>
    <row r="283" spans="1:20" x14ac:dyDescent="0.25">
      <c r="A283" s="5">
        <v>44063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18">
        <f t="shared" si="7"/>
        <v>0</v>
      </c>
      <c r="N283" s="6"/>
      <c r="O283" s="6"/>
      <c r="P283" s="6"/>
      <c r="Q283" s="6"/>
      <c r="R283" s="6"/>
      <c r="S283" s="6"/>
      <c r="T283" s="6"/>
    </row>
    <row r="284" spans="1:20" x14ac:dyDescent="0.25">
      <c r="A284" s="5">
        <v>44064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18">
        <f t="shared" si="7"/>
        <v>0</v>
      </c>
      <c r="N284" s="6"/>
      <c r="O284" s="6"/>
      <c r="P284" s="6"/>
      <c r="Q284" s="6"/>
      <c r="R284" s="6"/>
      <c r="S284" s="6"/>
      <c r="T284" s="6"/>
    </row>
    <row r="285" spans="1:20" x14ac:dyDescent="0.25">
      <c r="A285" s="5">
        <v>44065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18">
        <f t="shared" si="7"/>
        <v>0</v>
      </c>
      <c r="N285" s="6"/>
      <c r="O285" s="6"/>
      <c r="P285" s="6"/>
      <c r="Q285" s="6"/>
      <c r="R285" s="6"/>
      <c r="S285" s="6"/>
      <c r="T285" s="6"/>
    </row>
    <row r="286" spans="1:20" x14ac:dyDescent="0.25">
      <c r="A286" s="5">
        <v>44066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18">
        <f t="shared" si="7"/>
        <v>0</v>
      </c>
      <c r="N286" s="6"/>
      <c r="O286" s="6"/>
      <c r="P286" s="6"/>
      <c r="Q286" s="6"/>
      <c r="R286" s="6"/>
      <c r="S286" s="6"/>
      <c r="T286" s="6"/>
    </row>
    <row r="287" spans="1:20" x14ac:dyDescent="0.25">
      <c r="A287" s="5">
        <v>44067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18">
        <f t="shared" si="7"/>
        <v>0</v>
      </c>
      <c r="N287" s="6"/>
      <c r="O287" s="6"/>
      <c r="P287" s="6"/>
      <c r="Q287" s="6"/>
      <c r="R287" s="6"/>
      <c r="S287" s="6"/>
      <c r="T287" s="6"/>
    </row>
    <row r="288" spans="1:20" x14ac:dyDescent="0.25">
      <c r="A288" s="5">
        <v>44068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18">
        <f t="shared" si="7"/>
        <v>0</v>
      </c>
      <c r="N288" s="6"/>
      <c r="O288" s="6"/>
      <c r="P288" s="6"/>
      <c r="Q288" s="6"/>
      <c r="R288" s="6"/>
      <c r="S288" s="6"/>
      <c r="T288" s="6"/>
    </row>
    <row r="289" spans="1:20" x14ac:dyDescent="0.25">
      <c r="A289" s="5">
        <v>44069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18">
        <f t="shared" si="7"/>
        <v>0</v>
      </c>
      <c r="N289" s="6"/>
      <c r="O289" s="6"/>
      <c r="P289" s="6"/>
      <c r="Q289" s="6"/>
      <c r="R289" s="6"/>
      <c r="S289" s="6"/>
      <c r="T289" s="6"/>
    </row>
    <row r="290" spans="1:20" x14ac:dyDescent="0.25">
      <c r="A290" s="5">
        <v>44070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18">
        <f t="shared" si="7"/>
        <v>0</v>
      </c>
      <c r="N290" s="6"/>
      <c r="O290" s="6"/>
      <c r="P290" s="6"/>
      <c r="Q290" s="6"/>
      <c r="R290" s="6"/>
      <c r="S290" s="6"/>
      <c r="T290" s="6"/>
    </row>
    <row r="291" spans="1:20" x14ac:dyDescent="0.25">
      <c r="A291" s="5">
        <v>44071</v>
      </c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18">
        <f t="shared" si="7"/>
        <v>0</v>
      </c>
      <c r="N291" s="6"/>
      <c r="O291" s="6"/>
      <c r="P291" s="6"/>
      <c r="Q291" s="6"/>
      <c r="R291" s="6"/>
      <c r="S291" s="6"/>
      <c r="T291" s="6"/>
    </row>
    <row r="292" spans="1:20" x14ac:dyDescent="0.25">
      <c r="A292" s="5">
        <v>44072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18">
        <f t="shared" si="7"/>
        <v>0</v>
      </c>
      <c r="N292" s="6"/>
      <c r="O292" s="6"/>
      <c r="P292" s="6"/>
      <c r="Q292" s="6"/>
      <c r="R292" s="6"/>
      <c r="S292" s="6"/>
      <c r="T292" s="6"/>
    </row>
    <row r="293" spans="1:20" x14ac:dyDescent="0.25">
      <c r="A293" s="5">
        <v>44073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18">
        <f t="shared" si="7"/>
        <v>0</v>
      </c>
      <c r="N293" s="6"/>
      <c r="O293" s="6"/>
      <c r="P293" s="6"/>
      <c r="Q293" s="6"/>
      <c r="R293" s="6"/>
      <c r="S293" s="6"/>
      <c r="T293" s="6"/>
    </row>
    <row r="294" spans="1:20" x14ac:dyDescent="0.25">
      <c r="A294" s="5">
        <v>44074</v>
      </c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18">
        <f t="shared" si="7"/>
        <v>0</v>
      </c>
      <c r="N294" s="6"/>
      <c r="O294" s="6"/>
      <c r="P294" s="6"/>
      <c r="Q294" s="6"/>
      <c r="R294" s="6"/>
      <c r="S294" s="6"/>
      <c r="T294" s="6"/>
    </row>
    <row r="295" spans="1:20" x14ac:dyDescent="0.25">
      <c r="A295" s="5">
        <v>44075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18">
        <f t="shared" si="7"/>
        <v>0</v>
      </c>
      <c r="N295" s="6"/>
      <c r="O295" s="6"/>
      <c r="P295" s="6"/>
      <c r="Q295" s="6"/>
      <c r="R295" s="6"/>
      <c r="S295" s="6"/>
      <c r="T295" s="6"/>
    </row>
    <row r="296" spans="1:20" x14ac:dyDescent="0.25">
      <c r="A296" s="5">
        <v>44076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18">
        <f t="shared" si="7"/>
        <v>0</v>
      </c>
      <c r="N296" s="6"/>
      <c r="O296" s="6"/>
      <c r="P296" s="6"/>
      <c r="Q296" s="6"/>
      <c r="R296" s="6"/>
      <c r="S296" s="6"/>
      <c r="T296" s="6"/>
    </row>
    <row r="297" spans="1:20" x14ac:dyDescent="0.25">
      <c r="A297" s="5">
        <v>44077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18">
        <f t="shared" si="7"/>
        <v>0</v>
      </c>
      <c r="N297" s="6"/>
      <c r="O297" s="6"/>
      <c r="P297" s="6"/>
      <c r="Q297" s="6"/>
      <c r="R297" s="6"/>
      <c r="S297" s="6"/>
      <c r="T297" s="6"/>
    </row>
    <row r="298" spans="1:20" x14ac:dyDescent="0.25">
      <c r="A298" s="5">
        <v>44078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18">
        <f t="shared" si="7"/>
        <v>0</v>
      </c>
      <c r="N298" s="6"/>
      <c r="O298" s="6"/>
      <c r="P298" s="6"/>
      <c r="Q298" s="6"/>
      <c r="R298" s="6"/>
      <c r="S298" s="6"/>
      <c r="T298" s="6"/>
    </row>
    <row r="299" spans="1:20" x14ac:dyDescent="0.25">
      <c r="A299" s="5">
        <v>44079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18">
        <f t="shared" si="7"/>
        <v>0</v>
      </c>
      <c r="N299" s="6"/>
      <c r="O299" s="6"/>
      <c r="P299" s="6"/>
      <c r="Q299" s="6"/>
      <c r="R299" s="6"/>
      <c r="S299" s="6"/>
      <c r="T299" s="6"/>
    </row>
    <row r="300" spans="1:20" x14ac:dyDescent="0.25">
      <c r="A300" s="5">
        <v>44080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18">
        <f t="shared" si="7"/>
        <v>0</v>
      </c>
      <c r="N300" s="6"/>
      <c r="O300" s="6"/>
      <c r="P300" s="6"/>
      <c r="Q300" s="6"/>
      <c r="R300" s="6"/>
      <c r="S300" s="6"/>
      <c r="T300" s="6"/>
    </row>
    <row r="301" spans="1:20" x14ac:dyDescent="0.25">
      <c r="A301" s="5">
        <v>44081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18">
        <f t="shared" si="7"/>
        <v>0</v>
      </c>
      <c r="N301" s="6"/>
      <c r="O301" s="6"/>
      <c r="P301" s="6"/>
      <c r="Q301" s="6"/>
      <c r="R301" s="6"/>
      <c r="S301" s="6"/>
      <c r="T301" s="6"/>
    </row>
    <row r="302" spans="1:20" x14ac:dyDescent="0.25">
      <c r="A302" s="5">
        <v>44082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18">
        <f t="shared" si="7"/>
        <v>0</v>
      </c>
      <c r="N302" s="6"/>
      <c r="O302" s="6"/>
      <c r="P302" s="6"/>
      <c r="Q302" s="6"/>
      <c r="R302" s="6"/>
      <c r="S302" s="6"/>
      <c r="T302" s="6"/>
    </row>
    <row r="303" spans="1:20" x14ac:dyDescent="0.25">
      <c r="A303" s="5">
        <v>44083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18">
        <f t="shared" si="7"/>
        <v>0</v>
      </c>
      <c r="N303" s="6"/>
      <c r="O303" s="6"/>
      <c r="P303" s="6"/>
      <c r="Q303" s="6"/>
      <c r="R303" s="6"/>
      <c r="S303" s="6"/>
      <c r="T303" s="6"/>
    </row>
    <row r="304" spans="1:20" x14ac:dyDescent="0.25">
      <c r="A304" s="5">
        <v>44084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18">
        <f t="shared" si="7"/>
        <v>0</v>
      </c>
      <c r="N304" s="6"/>
      <c r="O304" s="6"/>
      <c r="P304" s="6"/>
      <c r="Q304" s="6"/>
      <c r="R304" s="6"/>
      <c r="S304" s="6"/>
      <c r="T304" s="6"/>
    </row>
    <row r="305" spans="1:20" x14ac:dyDescent="0.25">
      <c r="A305" s="5">
        <v>44085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18">
        <f t="shared" si="7"/>
        <v>0</v>
      </c>
      <c r="N305" s="6"/>
      <c r="O305" s="6"/>
      <c r="P305" s="6"/>
      <c r="Q305" s="6"/>
      <c r="R305" s="6"/>
      <c r="S305" s="6"/>
      <c r="T305" s="6"/>
    </row>
    <row r="306" spans="1:20" x14ac:dyDescent="0.25">
      <c r="A306" s="5">
        <v>44086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18">
        <f t="shared" si="7"/>
        <v>0</v>
      </c>
      <c r="N306" s="6"/>
      <c r="O306" s="6"/>
      <c r="P306" s="6"/>
      <c r="Q306" s="6"/>
      <c r="R306" s="6"/>
      <c r="S306" s="6"/>
      <c r="T306" s="6"/>
    </row>
    <row r="307" spans="1:20" x14ac:dyDescent="0.25">
      <c r="A307" s="5">
        <v>44087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18">
        <f t="shared" si="7"/>
        <v>0</v>
      </c>
      <c r="N307" s="6"/>
      <c r="O307" s="6"/>
      <c r="P307" s="6"/>
      <c r="Q307" s="6"/>
      <c r="R307" s="6"/>
      <c r="S307" s="6"/>
      <c r="T307" s="6"/>
    </row>
    <row r="308" spans="1:20" x14ac:dyDescent="0.25">
      <c r="A308" s="5">
        <v>44088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18">
        <f t="shared" si="7"/>
        <v>0</v>
      </c>
      <c r="N308" s="6"/>
      <c r="O308" s="6"/>
      <c r="P308" s="6"/>
      <c r="Q308" s="6"/>
      <c r="R308" s="6"/>
      <c r="S308" s="6"/>
      <c r="T308" s="6"/>
    </row>
    <row r="309" spans="1:20" x14ac:dyDescent="0.25">
      <c r="A309" s="5">
        <v>44089</v>
      </c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18">
        <f t="shared" si="7"/>
        <v>0</v>
      </c>
      <c r="N309" s="6"/>
      <c r="O309" s="6"/>
      <c r="P309" s="6"/>
      <c r="Q309" s="6"/>
      <c r="R309" s="6"/>
      <c r="S309" s="6"/>
      <c r="T309" s="6"/>
    </row>
    <row r="310" spans="1:20" x14ac:dyDescent="0.25">
      <c r="A310" s="5">
        <v>44090</v>
      </c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18">
        <f t="shared" si="7"/>
        <v>0</v>
      </c>
      <c r="N310" s="6"/>
      <c r="O310" s="6"/>
      <c r="P310" s="6"/>
      <c r="Q310" s="6"/>
      <c r="R310" s="6"/>
      <c r="S310" s="6"/>
      <c r="T310" s="6"/>
    </row>
    <row r="311" spans="1:20" x14ac:dyDescent="0.25">
      <c r="A311" s="5">
        <v>44091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18">
        <f t="shared" si="7"/>
        <v>0</v>
      </c>
      <c r="N311" s="6"/>
      <c r="O311" s="6"/>
      <c r="P311" s="6"/>
      <c r="Q311" s="6"/>
      <c r="R311" s="6"/>
      <c r="S311" s="6"/>
      <c r="T311" s="6"/>
    </row>
    <row r="312" spans="1:20" x14ac:dyDescent="0.25">
      <c r="A312" s="5">
        <v>44092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18">
        <f t="shared" si="7"/>
        <v>0</v>
      </c>
      <c r="N312" s="6"/>
      <c r="O312" s="6"/>
      <c r="P312" s="6"/>
      <c r="Q312" s="6"/>
      <c r="R312" s="6"/>
      <c r="S312" s="6"/>
      <c r="T312" s="6"/>
    </row>
    <row r="313" spans="1:20" x14ac:dyDescent="0.25">
      <c r="A313" s="5">
        <v>44093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18">
        <f t="shared" si="7"/>
        <v>0</v>
      </c>
      <c r="N313" s="6"/>
      <c r="O313" s="6"/>
      <c r="P313" s="6"/>
      <c r="Q313" s="6"/>
      <c r="R313" s="6"/>
      <c r="S313" s="6"/>
      <c r="T313" s="6"/>
    </row>
    <row r="314" spans="1:20" x14ac:dyDescent="0.25">
      <c r="A314" s="5">
        <v>44094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18">
        <f t="shared" si="7"/>
        <v>0</v>
      </c>
      <c r="N314" s="6"/>
      <c r="O314" s="6"/>
      <c r="P314" s="6"/>
      <c r="Q314" s="6"/>
      <c r="R314" s="6"/>
      <c r="S314" s="6"/>
      <c r="T314" s="6"/>
    </row>
    <row r="315" spans="1:20" x14ac:dyDescent="0.25">
      <c r="A315" s="5">
        <v>44095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18">
        <f t="shared" si="7"/>
        <v>0</v>
      </c>
      <c r="N315" s="6"/>
      <c r="O315" s="6"/>
      <c r="P315" s="6"/>
      <c r="Q315" s="6"/>
      <c r="R315" s="6"/>
      <c r="S315" s="6"/>
      <c r="T315" s="6"/>
    </row>
    <row r="316" spans="1:20" x14ac:dyDescent="0.25">
      <c r="A316" s="5">
        <v>44096</v>
      </c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18">
        <f t="shared" si="7"/>
        <v>0</v>
      </c>
      <c r="N316" s="6"/>
      <c r="O316" s="6"/>
      <c r="P316" s="6"/>
      <c r="Q316" s="6"/>
      <c r="R316" s="6"/>
      <c r="S316" s="6"/>
      <c r="T316" s="6"/>
    </row>
    <row r="317" spans="1:20" x14ac:dyDescent="0.25">
      <c r="A317" s="5">
        <v>44097</v>
      </c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18">
        <f t="shared" si="7"/>
        <v>0</v>
      </c>
      <c r="N317" s="6"/>
      <c r="O317" s="6"/>
      <c r="P317" s="6"/>
      <c r="Q317" s="6"/>
      <c r="R317" s="6"/>
      <c r="S317" s="6"/>
      <c r="T317" s="6"/>
    </row>
    <row r="318" spans="1:20" x14ac:dyDescent="0.25">
      <c r="A318" s="5">
        <v>44098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18">
        <f t="shared" si="7"/>
        <v>0</v>
      </c>
      <c r="N318" s="6"/>
      <c r="O318" s="6"/>
      <c r="P318" s="6"/>
      <c r="Q318" s="6"/>
      <c r="R318" s="6"/>
      <c r="S318" s="6"/>
      <c r="T318" s="6"/>
    </row>
    <row r="319" spans="1:20" x14ac:dyDescent="0.25">
      <c r="A319" s="5">
        <v>44099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18">
        <f t="shared" si="7"/>
        <v>0</v>
      </c>
      <c r="N319" s="6"/>
      <c r="O319" s="6"/>
      <c r="P319" s="6"/>
      <c r="Q319" s="6"/>
      <c r="R319" s="6"/>
      <c r="S319" s="6"/>
      <c r="T319" s="6"/>
    </row>
    <row r="320" spans="1:20" x14ac:dyDescent="0.25">
      <c r="A320" s="5">
        <v>44100</v>
      </c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18">
        <f t="shared" si="7"/>
        <v>0</v>
      </c>
      <c r="N320" s="6"/>
      <c r="O320" s="6"/>
      <c r="P320" s="6"/>
      <c r="Q320" s="6"/>
      <c r="R320" s="6"/>
      <c r="S320" s="6"/>
      <c r="T320" s="6"/>
    </row>
    <row r="321" spans="1:20" x14ac:dyDescent="0.25">
      <c r="A321" s="5">
        <v>44101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18">
        <f t="shared" si="7"/>
        <v>0</v>
      </c>
      <c r="N321" s="6"/>
      <c r="O321" s="6"/>
      <c r="P321" s="6"/>
      <c r="Q321" s="6"/>
      <c r="R321" s="6"/>
      <c r="S321" s="6"/>
      <c r="T321" s="6"/>
    </row>
    <row r="322" spans="1:20" x14ac:dyDescent="0.25">
      <c r="A322" s="5">
        <v>44102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18">
        <f t="shared" si="7"/>
        <v>0</v>
      </c>
      <c r="N322" s="6"/>
      <c r="O322" s="6"/>
      <c r="P322" s="6"/>
      <c r="Q322" s="6"/>
      <c r="R322" s="6"/>
      <c r="S322" s="6"/>
      <c r="T322" s="6"/>
    </row>
    <row r="323" spans="1:20" x14ac:dyDescent="0.25">
      <c r="A323" s="5">
        <v>44103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18">
        <f t="shared" si="7"/>
        <v>0</v>
      </c>
      <c r="N323" s="6"/>
      <c r="O323" s="6"/>
      <c r="P323" s="6"/>
      <c r="Q323" s="6"/>
      <c r="R323" s="6"/>
      <c r="S323" s="6"/>
      <c r="T323" s="6"/>
    </row>
    <row r="324" spans="1:20" x14ac:dyDescent="0.25">
      <c r="A324" s="5">
        <v>44104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18">
        <f t="shared" si="7"/>
        <v>0</v>
      </c>
      <c r="N324" s="6"/>
      <c r="O324" s="6"/>
      <c r="P324" s="6"/>
      <c r="Q324" s="6"/>
      <c r="R324" s="6"/>
      <c r="S324" s="6"/>
      <c r="T324" s="6"/>
    </row>
  </sheetData>
  <mergeCells count="1373">
    <mergeCell ref="XDE170:XDP170"/>
    <mergeCell ref="XDQ170:XEB170"/>
    <mergeCell ref="XEC170:XEN170"/>
    <mergeCell ref="XEO170:XEZ170"/>
    <mergeCell ref="XFA170:XFD170"/>
    <mergeCell ref="XAK170:XAV170"/>
    <mergeCell ref="XAW170:XBH170"/>
    <mergeCell ref="XBI170:XBT170"/>
    <mergeCell ref="XBU170:XCF170"/>
    <mergeCell ref="XCG170:XCR170"/>
    <mergeCell ref="XCS170:XDD170"/>
    <mergeCell ref="WXQ170:WYB170"/>
    <mergeCell ref="WYC170:WYN170"/>
    <mergeCell ref="WYO170:WYZ170"/>
    <mergeCell ref="WZA170:WZL170"/>
    <mergeCell ref="WZM170:WZX170"/>
    <mergeCell ref="WZY170:XAJ170"/>
    <mergeCell ref="WUW170:WVH170"/>
    <mergeCell ref="WVI170:WVT170"/>
    <mergeCell ref="WVU170:WWF170"/>
    <mergeCell ref="WWG170:WWR170"/>
    <mergeCell ref="WWS170:WXD170"/>
    <mergeCell ref="WXE170:WXP170"/>
    <mergeCell ref="WSC170:WSN170"/>
    <mergeCell ref="WSO170:WSZ170"/>
    <mergeCell ref="WTA170:WTL170"/>
    <mergeCell ref="WTM170:WTX170"/>
    <mergeCell ref="WTY170:WUJ170"/>
    <mergeCell ref="WUK170:WUV170"/>
    <mergeCell ref="WPI170:WPT170"/>
    <mergeCell ref="WPU170:WQF170"/>
    <mergeCell ref="WQG170:WQR170"/>
    <mergeCell ref="WQS170:WRD170"/>
    <mergeCell ref="WRE170:WRP170"/>
    <mergeCell ref="WRQ170:WSB170"/>
    <mergeCell ref="WMO170:WMZ170"/>
    <mergeCell ref="WNA170:WNL170"/>
    <mergeCell ref="WNM170:WNX170"/>
    <mergeCell ref="WNY170:WOJ170"/>
    <mergeCell ref="WOK170:WOV170"/>
    <mergeCell ref="WOW170:WPH170"/>
    <mergeCell ref="WJU170:WKF170"/>
    <mergeCell ref="WKG170:WKR170"/>
    <mergeCell ref="WKS170:WLD170"/>
    <mergeCell ref="WLE170:WLP170"/>
    <mergeCell ref="WLQ170:WMB170"/>
    <mergeCell ref="WMC170:WMN170"/>
    <mergeCell ref="WHA170:WHL170"/>
    <mergeCell ref="WHM170:WHX170"/>
    <mergeCell ref="WHY170:WIJ170"/>
    <mergeCell ref="WIK170:WIV170"/>
    <mergeCell ref="WIW170:WJH170"/>
    <mergeCell ref="WJI170:WJT170"/>
    <mergeCell ref="WEG170:WER170"/>
    <mergeCell ref="WES170:WFD170"/>
    <mergeCell ref="WFE170:WFP170"/>
    <mergeCell ref="WFQ170:WGB170"/>
    <mergeCell ref="WGC170:WGN170"/>
    <mergeCell ref="WGO170:WGZ170"/>
    <mergeCell ref="WBM170:WBX170"/>
    <mergeCell ref="WBY170:WCJ170"/>
    <mergeCell ref="WCK170:WCV170"/>
    <mergeCell ref="WCW170:WDH170"/>
    <mergeCell ref="WDI170:WDT170"/>
    <mergeCell ref="WDU170:WEF170"/>
    <mergeCell ref="VYS170:VZD170"/>
    <mergeCell ref="VZE170:VZP170"/>
    <mergeCell ref="VZQ170:WAB170"/>
    <mergeCell ref="WAC170:WAN170"/>
    <mergeCell ref="WAO170:WAZ170"/>
    <mergeCell ref="WBA170:WBL170"/>
    <mergeCell ref="VVY170:VWJ170"/>
    <mergeCell ref="VWK170:VWV170"/>
    <mergeCell ref="VWW170:VXH170"/>
    <mergeCell ref="VXI170:VXT170"/>
    <mergeCell ref="VXU170:VYF170"/>
    <mergeCell ref="VYG170:VYR170"/>
    <mergeCell ref="VTE170:VTP170"/>
    <mergeCell ref="VTQ170:VUB170"/>
    <mergeCell ref="VUC170:VUN170"/>
    <mergeCell ref="VUO170:VUZ170"/>
    <mergeCell ref="VVA170:VVL170"/>
    <mergeCell ref="VVM170:VVX170"/>
    <mergeCell ref="VQK170:VQV170"/>
    <mergeCell ref="VQW170:VRH170"/>
    <mergeCell ref="VRI170:VRT170"/>
    <mergeCell ref="VRU170:VSF170"/>
    <mergeCell ref="VSG170:VSR170"/>
    <mergeCell ref="VSS170:VTD170"/>
    <mergeCell ref="VNQ170:VOB170"/>
    <mergeCell ref="VOC170:VON170"/>
    <mergeCell ref="VOO170:VOZ170"/>
    <mergeCell ref="VPA170:VPL170"/>
    <mergeCell ref="VPM170:VPX170"/>
    <mergeCell ref="VPY170:VQJ170"/>
    <mergeCell ref="VKW170:VLH170"/>
    <mergeCell ref="VLI170:VLT170"/>
    <mergeCell ref="VLU170:VMF170"/>
    <mergeCell ref="VMG170:VMR170"/>
    <mergeCell ref="VMS170:VND170"/>
    <mergeCell ref="VNE170:VNP170"/>
    <mergeCell ref="VIC170:VIN170"/>
    <mergeCell ref="VIO170:VIZ170"/>
    <mergeCell ref="VJA170:VJL170"/>
    <mergeCell ref="VJM170:VJX170"/>
    <mergeCell ref="VJY170:VKJ170"/>
    <mergeCell ref="VKK170:VKV170"/>
    <mergeCell ref="VFI170:VFT170"/>
    <mergeCell ref="VFU170:VGF170"/>
    <mergeCell ref="VGG170:VGR170"/>
    <mergeCell ref="VGS170:VHD170"/>
    <mergeCell ref="VHE170:VHP170"/>
    <mergeCell ref="VHQ170:VIB170"/>
    <mergeCell ref="VCO170:VCZ170"/>
    <mergeCell ref="VDA170:VDL170"/>
    <mergeCell ref="VDM170:VDX170"/>
    <mergeCell ref="VDY170:VEJ170"/>
    <mergeCell ref="VEK170:VEV170"/>
    <mergeCell ref="VEW170:VFH170"/>
    <mergeCell ref="UZU170:VAF170"/>
    <mergeCell ref="VAG170:VAR170"/>
    <mergeCell ref="VAS170:VBD170"/>
    <mergeCell ref="VBE170:VBP170"/>
    <mergeCell ref="VBQ170:VCB170"/>
    <mergeCell ref="VCC170:VCN170"/>
    <mergeCell ref="UXA170:UXL170"/>
    <mergeCell ref="UXM170:UXX170"/>
    <mergeCell ref="UXY170:UYJ170"/>
    <mergeCell ref="UYK170:UYV170"/>
    <mergeCell ref="UYW170:UZH170"/>
    <mergeCell ref="UZI170:UZT170"/>
    <mergeCell ref="UUG170:UUR170"/>
    <mergeCell ref="UUS170:UVD170"/>
    <mergeCell ref="UVE170:UVP170"/>
    <mergeCell ref="UVQ170:UWB170"/>
    <mergeCell ref="UWC170:UWN170"/>
    <mergeCell ref="UWO170:UWZ170"/>
    <mergeCell ref="URM170:URX170"/>
    <mergeCell ref="URY170:USJ170"/>
    <mergeCell ref="USK170:USV170"/>
    <mergeCell ref="USW170:UTH170"/>
    <mergeCell ref="UTI170:UTT170"/>
    <mergeCell ref="UTU170:UUF170"/>
    <mergeCell ref="UOS170:UPD170"/>
    <mergeCell ref="UPE170:UPP170"/>
    <mergeCell ref="UPQ170:UQB170"/>
    <mergeCell ref="UQC170:UQN170"/>
    <mergeCell ref="UQO170:UQZ170"/>
    <mergeCell ref="URA170:URL170"/>
    <mergeCell ref="ULY170:UMJ170"/>
    <mergeCell ref="UMK170:UMV170"/>
    <mergeCell ref="UMW170:UNH170"/>
    <mergeCell ref="UNI170:UNT170"/>
    <mergeCell ref="UNU170:UOF170"/>
    <mergeCell ref="UOG170:UOR170"/>
    <mergeCell ref="UJE170:UJP170"/>
    <mergeCell ref="UJQ170:UKB170"/>
    <mergeCell ref="UKC170:UKN170"/>
    <mergeCell ref="UKO170:UKZ170"/>
    <mergeCell ref="ULA170:ULL170"/>
    <mergeCell ref="ULM170:ULX170"/>
    <mergeCell ref="UGK170:UGV170"/>
    <mergeCell ref="UGW170:UHH170"/>
    <mergeCell ref="UHI170:UHT170"/>
    <mergeCell ref="UHU170:UIF170"/>
    <mergeCell ref="UIG170:UIR170"/>
    <mergeCell ref="UIS170:UJD170"/>
    <mergeCell ref="UDQ170:UEB170"/>
    <mergeCell ref="UEC170:UEN170"/>
    <mergeCell ref="UEO170:UEZ170"/>
    <mergeCell ref="UFA170:UFL170"/>
    <mergeCell ref="UFM170:UFX170"/>
    <mergeCell ref="UFY170:UGJ170"/>
    <mergeCell ref="UAW170:UBH170"/>
    <mergeCell ref="UBI170:UBT170"/>
    <mergeCell ref="UBU170:UCF170"/>
    <mergeCell ref="UCG170:UCR170"/>
    <mergeCell ref="UCS170:UDD170"/>
    <mergeCell ref="UDE170:UDP170"/>
    <mergeCell ref="TYC170:TYN170"/>
    <mergeCell ref="TYO170:TYZ170"/>
    <mergeCell ref="TZA170:TZL170"/>
    <mergeCell ref="TZM170:TZX170"/>
    <mergeCell ref="TZY170:UAJ170"/>
    <mergeCell ref="UAK170:UAV170"/>
    <mergeCell ref="TVI170:TVT170"/>
    <mergeCell ref="TVU170:TWF170"/>
    <mergeCell ref="TWG170:TWR170"/>
    <mergeCell ref="TWS170:TXD170"/>
    <mergeCell ref="TXE170:TXP170"/>
    <mergeCell ref="TXQ170:TYB170"/>
    <mergeCell ref="TSO170:TSZ170"/>
    <mergeCell ref="TTA170:TTL170"/>
    <mergeCell ref="TTM170:TTX170"/>
    <mergeCell ref="TTY170:TUJ170"/>
    <mergeCell ref="TUK170:TUV170"/>
    <mergeCell ref="TUW170:TVH170"/>
    <mergeCell ref="TPU170:TQF170"/>
    <mergeCell ref="TQG170:TQR170"/>
    <mergeCell ref="TQS170:TRD170"/>
    <mergeCell ref="TRE170:TRP170"/>
    <mergeCell ref="TRQ170:TSB170"/>
    <mergeCell ref="TSC170:TSN170"/>
    <mergeCell ref="TNA170:TNL170"/>
    <mergeCell ref="TNM170:TNX170"/>
    <mergeCell ref="TNY170:TOJ170"/>
    <mergeCell ref="TOK170:TOV170"/>
    <mergeCell ref="TOW170:TPH170"/>
    <mergeCell ref="TPI170:TPT170"/>
    <mergeCell ref="TKG170:TKR170"/>
    <mergeCell ref="TKS170:TLD170"/>
    <mergeCell ref="TLE170:TLP170"/>
    <mergeCell ref="TLQ170:TMB170"/>
    <mergeCell ref="TMC170:TMN170"/>
    <mergeCell ref="TMO170:TMZ170"/>
    <mergeCell ref="THM170:THX170"/>
    <mergeCell ref="THY170:TIJ170"/>
    <mergeCell ref="TIK170:TIV170"/>
    <mergeCell ref="TIW170:TJH170"/>
    <mergeCell ref="TJI170:TJT170"/>
    <mergeCell ref="TJU170:TKF170"/>
    <mergeCell ref="TES170:TFD170"/>
    <mergeCell ref="TFE170:TFP170"/>
    <mergeCell ref="TFQ170:TGB170"/>
    <mergeCell ref="TGC170:TGN170"/>
    <mergeCell ref="TGO170:TGZ170"/>
    <mergeCell ref="THA170:THL170"/>
    <mergeCell ref="TBY170:TCJ170"/>
    <mergeCell ref="TCK170:TCV170"/>
    <mergeCell ref="TCW170:TDH170"/>
    <mergeCell ref="TDI170:TDT170"/>
    <mergeCell ref="TDU170:TEF170"/>
    <mergeCell ref="TEG170:TER170"/>
    <mergeCell ref="SZE170:SZP170"/>
    <mergeCell ref="SZQ170:TAB170"/>
    <mergeCell ref="TAC170:TAN170"/>
    <mergeCell ref="TAO170:TAZ170"/>
    <mergeCell ref="TBA170:TBL170"/>
    <mergeCell ref="TBM170:TBX170"/>
    <mergeCell ref="SWK170:SWV170"/>
    <mergeCell ref="SWW170:SXH170"/>
    <mergeCell ref="SXI170:SXT170"/>
    <mergeCell ref="SXU170:SYF170"/>
    <mergeCell ref="SYG170:SYR170"/>
    <mergeCell ref="SYS170:SZD170"/>
    <mergeCell ref="STQ170:SUB170"/>
    <mergeCell ref="SUC170:SUN170"/>
    <mergeCell ref="SUO170:SUZ170"/>
    <mergeCell ref="SVA170:SVL170"/>
    <mergeCell ref="SVM170:SVX170"/>
    <mergeCell ref="SVY170:SWJ170"/>
    <mergeCell ref="SQW170:SRH170"/>
    <mergeCell ref="SRI170:SRT170"/>
    <mergeCell ref="SRU170:SSF170"/>
    <mergeCell ref="SSG170:SSR170"/>
    <mergeCell ref="SSS170:STD170"/>
    <mergeCell ref="STE170:STP170"/>
    <mergeCell ref="SOC170:SON170"/>
    <mergeCell ref="SOO170:SOZ170"/>
    <mergeCell ref="SPA170:SPL170"/>
    <mergeCell ref="SPM170:SPX170"/>
    <mergeCell ref="SPY170:SQJ170"/>
    <mergeCell ref="SQK170:SQV170"/>
    <mergeCell ref="SLI170:SLT170"/>
    <mergeCell ref="SLU170:SMF170"/>
    <mergeCell ref="SMG170:SMR170"/>
    <mergeCell ref="SMS170:SND170"/>
    <mergeCell ref="SNE170:SNP170"/>
    <mergeCell ref="SNQ170:SOB170"/>
    <mergeCell ref="SIO170:SIZ170"/>
    <mergeCell ref="SJA170:SJL170"/>
    <mergeCell ref="SJM170:SJX170"/>
    <mergeCell ref="SJY170:SKJ170"/>
    <mergeCell ref="SKK170:SKV170"/>
    <mergeCell ref="SKW170:SLH170"/>
    <mergeCell ref="SFU170:SGF170"/>
    <mergeCell ref="SGG170:SGR170"/>
    <mergeCell ref="SGS170:SHD170"/>
    <mergeCell ref="SHE170:SHP170"/>
    <mergeCell ref="SHQ170:SIB170"/>
    <mergeCell ref="SIC170:SIN170"/>
    <mergeCell ref="SDA170:SDL170"/>
    <mergeCell ref="SDM170:SDX170"/>
    <mergeCell ref="SDY170:SEJ170"/>
    <mergeCell ref="SEK170:SEV170"/>
    <mergeCell ref="SEW170:SFH170"/>
    <mergeCell ref="SFI170:SFT170"/>
    <mergeCell ref="SAG170:SAR170"/>
    <mergeCell ref="SAS170:SBD170"/>
    <mergeCell ref="SBE170:SBP170"/>
    <mergeCell ref="SBQ170:SCB170"/>
    <mergeCell ref="SCC170:SCN170"/>
    <mergeCell ref="SCO170:SCZ170"/>
    <mergeCell ref="RXM170:RXX170"/>
    <mergeCell ref="RXY170:RYJ170"/>
    <mergeCell ref="RYK170:RYV170"/>
    <mergeCell ref="RYW170:RZH170"/>
    <mergeCell ref="RZI170:RZT170"/>
    <mergeCell ref="RZU170:SAF170"/>
    <mergeCell ref="RUS170:RVD170"/>
    <mergeCell ref="RVE170:RVP170"/>
    <mergeCell ref="RVQ170:RWB170"/>
    <mergeCell ref="RWC170:RWN170"/>
    <mergeCell ref="RWO170:RWZ170"/>
    <mergeCell ref="RXA170:RXL170"/>
    <mergeCell ref="RRY170:RSJ170"/>
    <mergeCell ref="RSK170:RSV170"/>
    <mergeCell ref="RSW170:RTH170"/>
    <mergeCell ref="RTI170:RTT170"/>
    <mergeCell ref="RTU170:RUF170"/>
    <mergeCell ref="RUG170:RUR170"/>
    <mergeCell ref="RPE170:RPP170"/>
    <mergeCell ref="RPQ170:RQB170"/>
    <mergeCell ref="RQC170:RQN170"/>
    <mergeCell ref="RQO170:RQZ170"/>
    <mergeCell ref="RRA170:RRL170"/>
    <mergeCell ref="RRM170:RRX170"/>
    <mergeCell ref="RMK170:RMV170"/>
    <mergeCell ref="RMW170:RNH170"/>
    <mergeCell ref="RNI170:RNT170"/>
    <mergeCell ref="RNU170:ROF170"/>
    <mergeCell ref="ROG170:ROR170"/>
    <mergeCell ref="ROS170:RPD170"/>
    <mergeCell ref="RJQ170:RKB170"/>
    <mergeCell ref="RKC170:RKN170"/>
    <mergeCell ref="RKO170:RKZ170"/>
    <mergeCell ref="RLA170:RLL170"/>
    <mergeCell ref="RLM170:RLX170"/>
    <mergeCell ref="RLY170:RMJ170"/>
    <mergeCell ref="RGW170:RHH170"/>
    <mergeCell ref="RHI170:RHT170"/>
    <mergeCell ref="RHU170:RIF170"/>
    <mergeCell ref="RIG170:RIR170"/>
    <mergeCell ref="RIS170:RJD170"/>
    <mergeCell ref="RJE170:RJP170"/>
    <mergeCell ref="REC170:REN170"/>
    <mergeCell ref="REO170:REZ170"/>
    <mergeCell ref="RFA170:RFL170"/>
    <mergeCell ref="RFM170:RFX170"/>
    <mergeCell ref="RFY170:RGJ170"/>
    <mergeCell ref="RGK170:RGV170"/>
    <mergeCell ref="RBI170:RBT170"/>
    <mergeCell ref="RBU170:RCF170"/>
    <mergeCell ref="RCG170:RCR170"/>
    <mergeCell ref="RCS170:RDD170"/>
    <mergeCell ref="RDE170:RDP170"/>
    <mergeCell ref="RDQ170:REB170"/>
    <mergeCell ref="QYO170:QYZ170"/>
    <mergeCell ref="QZA170:QZL170"/>
    <mergeCell ref="QZM170:QZX170"/>
    <mergeCell ref="QZY170:RAJ170"/>
    <mergeCell ref="RAK170:RAV170"/>
    <mergeCell ref="RAW170:RBH170"/>
    <mergeCell ref="QVU170:QWF170"/>
    <mergeCell ref="QWG170:QWR170"/>
    <mergeCell ref="QWS170:QXD170"/>
    <mergeCell ref="QXE170:QXP170"/>
    <mergeCell ref="QXQ170:QYB170"/>
    <mergeCell ref="QYC170:QYN170"/>
    <mergeCell ref="QTA170:QTL170"/>
    <mergeCell ref="QTM170:QTX170"/>
    <mergeCell ref="QTY170:QUJ170"/>
    <mergeCell ref="QUK170:QUV170"/>
    <mergeCell ref="QUW170:QVH170"/>
    <mergeCell ref="QVI170:QVT170"/>
    <mergeCell ref="QQG170:QQR170"/>
    <mergeCell ref="QQS170:QRD170"/>
    <mergeCell ref="QRE170:QRP170"/>
    <mergeCell ref="QRQ170:QSB170"/>
    <mergeCell ref="QSC170:QSN170"/>
    <mergeCell ref="QSO170:QSZ170"/>
    <mergeCell ref="QNM170:QNX170"/>
    <mergeCell ref="QNY170:QOJ170"/>
    <mergeCell ref="QOK170:QOV170"/>
    <mergeCell ref="QOW170:QPH170"/>
    <mergeCell ref="QPI170:QPT170"/>
    <mergeCell ref="QPU170:QQF170"/>
    <mergeCell ref="QKS170:QLD170"/>
    <mergeCell ref="QLE170:QLP170"/>
    <mergeCell ref="QLQ170:QMB170"/>
    <mergeCell ref="QMC170:QMN170"/>
    <mergeCell ref="QMO170:QMZ170"/>
    <mergeCell ref="QNA170:QNL170"/>
    <mergeCell ref="QHY170:QIJ170"/>
    <mergeCell ref="QIK170:QIV170"/>
    <mergeCell ref="QIW170:QJH170"/>
    <mergeCell ref="QJI170:QJT170"/>
    <mergeCell ref="QJU170:QKF170"/>
    <mergeCell ref="QKG170:QKR170"/>
    <mergeCell ref="QFE170:QFP170"/>
    <mergeCell ref="QFQ170:QGB170"/>
    <mergeCell ref="QGC170:QGN170"/>
    <mergeCell ref="QGO170:QGZ170"/>
    <mergeCell ref="QHA170:QHL170"/>
    <mergeCell ref="QHM170:QHX170"/>
    <mergeCell ref="QCK170:QCV170"/>
    <mergeCell ref="QCW170:QDH170"/>
    <mergeCell ref="QDI170:QDT170"/>
    <mergeCell ref="QDU170:QEF170"/>
    <mergeCell ref="QEG170:QER170"/>
    <mergeCell ref="QES170:QFD170"/>
    <mergeCell ref="PZQ170:QAB170"/>
    <mergeCell ref="QAC170:QAN170"/>
    <mergeCell ref="QAO170:QAZ170"/>
    <mergeCell ref="QBA170:QBL170"/>
    <mergeCell ref="QBM170:QBX170"/>
    <mergeCell ref="QBY170:QCJ170"/>
    <mergeCell ref="PWW170:PXH170"/>
    <mergeCell ref="PXI170:PXT170"/>
    <mergeCell ref="PXU170:PYF170"/>
    <mergeCell ref="PYG170:PYR170"/>
    <mergeCell ref="PYS170:PZD170"/>
    <mergeCell ref="PZE170:PZP170"/>
    <mergeCell ref="PUC170:PUN170"/>
    <mergeCell ref="PUO170:PUZ170"/>
    <mergeCell ref="PVA170:PVL170"/>
    <mergeCell ref="PVM170:PVX170"/>
    <mergeCell ref="PVY170:PWJ170"/>
    <mergeCell ref="PWK170:PWV170"/>
    <mergeCell ref="PRI170:PRT170"/>
    <mergeCell ref="PRU170:PSF170"/>
    <mergeCell ref="PSG170:PSR170"/>
    <mergeCell ref="PSS170:PTD170"/>
    <mergeCell ref="PTE170:PTP170"/>
    <mergeCell ref="PTQ170:PUB170"/>
    <mergeCell ref="POO170:POZ170"/>
    <mergeCell ref="PPA170:PPL170"/>
    <mergeCell ref="PPM170:PPX170"/>
    <mergeCell ref="PPY170:PQJ170"/>
    <mergeCell ref="PQK170:PQV170"/>
    <mergeCell ref="PQW170:PRH170"/>
    <mergeCell ref="PLU170:PMF170"/>
    <mergeCell ref="PMG170:PMR170"/>
    <mergeCell ref="PMS170:PND170"/>
    <mergeCell ref="PNE170:PNP170"/>
    <mergeCell ref="PNQ170:POB170"/>
    <mergeCell ref="POC170:PON170"/>
    <mergeCell ref="PJA170:PJL170"/>
    <mergeCell ref="PJM170:PJX170"/>
    <mergeCell ref="PJY170:PKJ170"/>
    <mergeCell ref="PKK170:PKV170"/>
    <mergeCell ref="PKW170:PLH170"/>
    <mergeCell ref="PLI170:PLT170"/>
    <mergeCell ref="PGG170:PGR170"/>
    <mergeCell ref="PGS170:PHD170"/>
    <mergeCell ref="PHE170:PHP170"/>
    <mergeCell ref="PHQ170:PIB170"/>
    <mergeCell ref="PIC170:PIN170"/>
    <mergeCell ref="PIO170:PIZ170"/>
    <mergeCell ref="PDM170:PDX170"/>
    <mergeCell ref="PDY170:PEJ170"/>
    <mergeCell ref="PEK170:PEV170"/>
    <mergeCell ref="PEW170:PFH170"/>
    <mergeCell ref="PFI170:PFT170"/>
    <mergeCell ref="PFU170:PGF170"/>
    <mergeCell ref="PAS170:PBD170"/>
    <mergeCell ref="PBE170:PBP170"/>
    <mergeCell ref="PBQ170:PCB170"/>
    <mergeCell ref="PCC170:PCN170"/>
    <mergeCell ref="PCO170:PCZ170"/>
    <mergeCell ref="PDA170:PDL170"/>
    <mergeCell ref="OXY170:OYJ170"/>
    <mergeCell ref="OYK170:OYV170"/>
    <mergeCell ref="OYW170:OZH170"/>
    <mergeCell ref="OZI170:OZT170"/>
    <mergeCell ref="OZU170:PAF170"/>
    <mergeCell ref="PAG170:PAR170"/>
    <mergeCell ref="OVE170:OVP170"/>
    <mergeCell ref="OVQ170:OWB170"/>
    <mergeCell ref="OWC170:OWN170"/>
    <mergeCell ref="OWO170:OWZ170"/>
    <mergeCell ref="OXA170:OXL170"/>
    <mergeCell ref="OXM170:OXX170"/>
    <mergeCell ref="OSK170:OSV170"/>
    <mergeCell ref="OSW170:OTH170"/>
    <mergeCell ref="OTI170:OTT170"/>
    <mergeCell ref="OTU170:OUF170"/>
    <mergeCell ref="OUG170:OUR170"/>
    <mergeCell ref="OUS170:OVD170"/>
    <mergeCell ref="OPQ170:OQB170"/>
    <mergeCell ref="OQC170:OQN170"/>
    <mergeCell ref="OQO170:OQZ170"/>
    <mergeCell ref="ORA170:ORL170"/>
    <mergeCell ref="ORM170:ORX170"/>
    <mergeCell ref="ORY170:OSJ170"/>
    <mergeCell ref="OMW170:ONH170"/>
    <mergeCell ref="ONI170:ONT170"/>
    <mergeCell ref="ONU170:OOF170"/>
    <mergeCell ref="OOG170:OOR170"/>
    <mergeCell ref="OOS170:OPD170"/>
    <mergeCell ref="OPE170:OPP170"/>
    <mergeCell ref="OKC170:OKN170"/>
    <mergeCell ref="OKO170:OKZ170"/>
    <mergeCell ref="OLA170:OLL170"/>
    <mergeCell ref="OLM170:OLX170"/>
    <mergeCell ref="OLY170:OMJ170"/>
    <mergeCell ref="OMK170:OMV170"/>
    <mergeCell ref="OHI170:OHT170"/>
    <mergeCell ref="OHU170:OIF170"/>
    <mergeCell ref="OIG170:OIR170"/>
    <mergeCell ref="OIS170:OJD170"/>
    <mergeCell ref="OJE170:OJP170"/>
    <mergeCell ref="OJQ170:OKB170"/>
    <mergeCell ref="OEO170:OEZ170"/>
    <mergeCell ref="OFA170:OFL170"/>
    <mergeCell ref="OFM170:OFX170"/>
    <mergeCell ref="OFY170:OGJ170"/>
    <mergeCell ref="OGK170:OGV170"/>
    <mergeCell ref="OGW170:OHH170"/>
    <mergeCell ref="OBU170:OCF170"/>
    <mergeCell ref="OCG170:OCR170"/>
    <mergeCell ref="OCS170:ODD170"/>
    <mergeCell ref="ODE170:ODP170"/>
    <mergeCell ref="ODQ170:OEB170"/>
    <mergeCell ref="OEC170:OEN170"/>
    <mergeCell ref="NZA170:NZL170"/>
    <mergeCell ref="NZM170:NZX170"/>
    <mergeCell ref="NZY170:OAJ170"/>
    <mergeCell ref="OAK170:OAV170"/>
    <mergeCell ref="OAW170:OBH170"/>
    <mergeCell ref="OBI170:OBT170"/>
    <mergeCell ref="NWG170:NWR170"/>
    <mergeCell ref="NWS170:NXD170"/>
    <mergeCell ref="NXE170:NXP170"/>
    <mergeCell ref="NXQ170:NYB170"/>
    <mergeCell ref="NYC170:NYN170"/>
    <mergeCell ref="NYO170:NYZ170"/>
    <mergeCell ref="NTM170:NTX170"/>
    <mergeCell ref="NTY170:NUJ170"/>
    <mergeCell ref="NUK170:NUV170"/>
    <mergeCell ref="NUW170:NVH170"/>
    <mergeCell ref="NVI170:NVT170"/>
    <mergeCell ref="NVU170:NWF170"/>
    <mergeCell ref="NQS170:NRD170"/>
    <mergeCell ref="NRE170:NRP170"/>
    <mergeCell ref="NRQ170:NSB170"/>
    <mergeCell ref="NSC170:NSN170"/>
    <mergeCell ref="NSO170:NSZ170"/>
    <mergeCell ref="NTA170:NTL170"/>
    <mergeCell ref="NNY170:NOJ170"/>
    <mergeCell ref="NOK170:NOV170"/>
    <mergeCell ref="NOW170:NPH170"/>
    <mergeCell ref="NPI170:NPT170"/>
    <mergeCell ref="NPU170:NQF170"/>
    <mergeCell ref="NQG170:NQR170"/>
    <mergeCell ref="NLE170:NLP170"/>
    <mergeCell ref="NLQ170:NMB170"/>
    <mergeCell ref="NMC170:NMN170"/>
    <mergeCell ref="NMO170:NMZ170"/>
    <mergeCell ref="NNA170:NNL170"/>
    <mergeCell ref="NNM170:NNX170"/>
    <mergeCell ref="NIK170:NIV170"/>
    <mergeCell ref="NIW170:NJH170"/>
    <mergeCell ref="NJI170:NJT170"/>
    <mergeCell ref="NJU170:NKF170"/>
    <mergeCell ref="NKG170:NKR170"/>
    <mergeCell ref="NKS170:NLD170"/>
    <mergeCell ref="NFQ170:NGB170"/>
    <mergeCell ref="NGC170:NGN170"/>
    <mergeCell ref="NGO170:NGZ170"/>
    <mergeCell ref="NHA170:NHL170"/>
    <mergeCell ref="NHM170:NHX170"/>
    <mergeCell ref="NHY170:NIJ170"/>
    <mergeCell ref="NCW170:NDH170"/>
    <mergeCell ref="NDI170:NDT170"/>
    <mergeCell ref="NDU170:NEF170"/>
    <mergeCell ref="NEG170:NER170"/>
    <mergeCell ref="NES170:NFD170"/>
    <mergeCell ref="NFE170:NFP170"/>
    <mergeCell ref="NAC170:NAN170"/>
    <mergeCell ref="NAO170:NAZ170"/>
    <mergeCell ref="NBA170:NBL170"/>
    <mergeCell ref="NBM170:NBX170"/>
    <mergeCell ref="NBY170:NCJ170"/>
    <mergeCell ref="NCK170:NCV170"/>
    <mergeCell ref="MXI170:MXT170"/>
    <mergeCell ref="MXU170:MYF170"/>
    <mergeCell ref="MYG170:MYR170"/>
    <mergeCell ref="MYS170:MZD170"/>
    <mergeCell ref="MZE170:MZP170"/>
    <mergeCell ref="MZQ170:NAB170"/>
    <mergeCell ref="MUO170:MUZ170"/>
    <mergeCell ref="MVA170:MVL170"/>
    <mergeCell ref="MVM170:MVX170"/>
    <mergeCell ref="MVY170:MWJ170"/>
    <mergeCell ref="MWK170:MWV170"/>
    <mergeCell ref="MWW170:MXH170"/>
    <mergeCell ref="MRU170:MSF170"/>
    <mergeCell ref="MSG170:MSR170"/>
    <mergeCell ref="MSS170:MTD170"/>
    <mergeCell ref="MTE170:MTP170"/>
    <mergeCell ref="MTQ170:MUB170"/>
    <mergeCell ref="MUC170:MUN170"/>
    <mergeCell ref="MPA170:MPL170"/>
    <mergeCell ref="MPM170:MPX170"/>
    <mergeCell ref="MPY170:MQJ170"/>
    <mergeCell ref="MQK170:MQV170"/>
    <mergeCell ref="MQW170:MRH170"/>
    <mergeCell ref="MRI170:MRT170"/>
    <mergeCell ref="MMG170:MMR170"/>
    <mergeCell ref="MMS170:MND170"/>
    <mergeCell ref="MNE170:MNP170"/>
    <mergeCell ref="MNQ170:MOB170"/>
    <mergeCell ref="MOC170:MON170"/>
    <mergeCell ref="MOO170:MOZ170"/>
    <mergeCell ref="MJM170:MJX170"/>
    <mergeCell ref="MJY170:MKJ170"/>
    <mergeCell ref="MKK170:MKV170"/>
    <mergeCell ref="MKW170:MLH170"/>
    <mergeCell ref="MLI170:MLT170"/>
    <mergeCell ref="MLU170:MMF170"/>
    <mergeCell ref="MGS170:MHD170"/>
    <mergeCell ref="MHE170:MHP170"/>
    <mergeCell ref="MHQ170:MIB170"/>
    <mergeCell ref="MIC170:MIN170"/>
    <mergeCell ref="MIO170:MIZ170"/>
    <mergeCell ref="MJA170:MJL170"/>
    <mergeCell ref="MDY170:MEJ170"/>
    <mergeCell ref="MEK170:MEV170"/>
    <mergeCell ref="MEW170:MFH170"/>
    <mergeCell ref="MFI170:MFT170"/>
    <mergeCell ref="MFU170:MGF170"/>
    <mergeCell ref="MGG170:MGR170"/>
    <mergeCell ref="MBE170:MBP170"/>
    <mergeCell ref="MBQ170:MCB170"/>
    <mergeCell ref="MCC170:MCN170"/>
    <mergeCell ref="MCO170:MCZ170"/>
    <mergeCell ref="MDA170:MDL170"/>
    <mergeCell ref="MDM170:MDX170"/>
    <mergeCell ref="LYK170:LYV170"/>
    <mergeCell ref="LYW170:LZH170"/>
    <mergeCell ref="LZI170:LZT170"/>
    <mergeCell ref="LZU170:MAF170"/>
    <mergeCell ref="MAG170:MAR170"/>
    <mergeCell ref="MAS170:MBD170"/>
    <mergeCell ref="LVQ170:LWB170"/>
    <mergeCell ref="LWC170:LWN170"/>
    <mergeCell ref="LWO170:LWZ170"/>
    <mergeCell ref="LXA170:LXL170"/>
    <mergeCell ref="LXM170:LXX170"/>
    <mergeCell ref="LXY170:LYJ170"/>
    <mergeCell ref="LSW170:LTH170"/>
    <mergeCell ref="LTI170:LTT170"/>
    <mergeCell ref="LTU170:LUF170"/>
    <mergeCell ref="LUG170:LUR170"/>
    <mergeCell ref="LUS170:LVD170"/>
    <mergeCell ref="LVE170:LVP170"/>
    <mergeCell ref="LQC170:LQN170"/>
    <mergeCell ref="LQO170:LQZ170"/>
    <mergeCell ref="LRA170:LRL170"/>
    <mergeCell ref="LRM170:LRX170"/>
    <mergeCell ref="LRY170:LSJ170"/>
    <mergeCell ref="LSK170:LSV170"/>
    <mergeCell ref="LNI170:LNT170"/>
    <mergeCell ref="LNU170:LOF170"/>
    <mergeCell ref="LOG170:LOR170"/>
    <mergeCell ref="LOS170:LPD170"/>
    <mergeCell ref="LPE170:LPP170"/>
    <mergeCell ref="LPQ170:LQB170"/>
    <mergeCell ref="LKO170:LKZ170"/>
    <mergeCell ref="LLA170:LLL170"/>
    <mergeCell ref="LLM170:LLX170"/>
    <mergeCell ref="LLY170:LMJ170"/>
    <mergeCell ref="LMK170:LMV170"/>
    <mergeCell ref="LMW170:LNH170"/>
    <mergeCell ref="LHU170:LIF170"/>
    <mergeCell ref="LIG170:LIR170"/>
    <mergeCell ref="LIS170:LJD170"/>
    <mergeCell ref="LJE170:LJP170"/>
    <mergeCell ref="LJQ170:LKB170"/>
    <mergeCell ref="LKC170:LKN170"/>
    <mergeCell ref="LFA170:LFL170"/>
    <mergeCell ref="LFM170:LFX170"/>
    <mergeCell ref="LFY170:LGJ170"/>
    <mergeCell ref="LGK170:LGV170"/>
    <mergeCell ref="LGW170:LHH170"/>
    <mergeCell ref="LHI170:LHT170"/>
    <mergeCell ref="LCG170:LCR170"/>
    <mergeCell ref="LCS170:LDD170"/>
    <mergeCell ref="LDE170:LDP170"/>
    <mergeCell ref="LDQ170:LEB170"/>
    <mergeCell ref="LEC170:LEN170"/>
    <mergeCell ref="LEO170:LEZ170"/>
    <mergeCell ref="KZM170:KZX170"/>
    <mergeCell ref="KZY170:LAJ170"/>
    <mergeCell ref="LAK170:LAV170"/>
    <mergeCell ref="LAW170:LBH170"/>
    <mergeCell ref="LBI170:LBT170"/>
    <mergeCell ref="LBU170:LCF170"/>
    <mergeCell ref="KWS170:KXD170"/>
    <mergeCell ref="KXE170:KXP170"/>
    <mergeCell ref="KXQ170:KYB170"/>
    <mergeCell ref="KYC170:KYN170"/>
    <mergeCell ref="KYO170:KYZ170"/>
    <mergeCell ref="KZA170:KZL170"/>
    <mergeCell ref="KTY170:KUJ170"/>
    <mergeCell ref="KUK170:KUV170"/>
    <mergeCell ref="KUW170:KVH170"/>
    <mergeCell ref="KVI170:KVT170"/>
    <mergeCell ref="KVU170:KWF170"/>
    <mergeCell ref="KWG170:KWR170"/>
    <mergeCell ref="KRE170:KRP170"/>
    <mergeCell ref="KRQ170:KSB170"/>
    <mergeCell ref="KSC170:KSN170"/>
    <mergeCell ref="KSO170:KSZ170"/>
    <mergeCell ref="KTA170:KTL170"/>
    <mergeCell ref="KTM170:KTX170"/>
    <mergeCell ref="KOK170:KOV170"/>
    <mergeCell ref="KOW170:KPH170"/>
    <mergeCell ref="KPI170:KPT170"/>
    <mergeCell ref="KPU170:KQF170"/>
    <mergeCell ref="KQG170:KQR170"/>
    <mergeCell ref="KQS170:KRD170"/>
    <mergeCell ref="KLQ170:KMB170"/>
    <mergeCell ref="KMC170:KMN170"/>
    <mergeCell ref="KMO170:KMZ170"/>
    <mergeCell ref="KNA170:KNL170"/>
    <mergeCell ref="KNM170:KNX170"/>
    <mergeCell ref="KNY170:KOJ170"/>
    <mergeCell ref="KIW170:KJH170"/>
    <mergeCell ref="KJI170:KJT170"/>
    <mergeCell ref="KJU170:KKF170"/>
    <mergeCell ref="KKG170:KKR170"/>
    <mergeCell ref="KKS170:KLD170"/>
    <mergeCell ref="KLE170:KLP170"/>
    <mergeCell ref="KGC170:KGN170"/>
    <mergeCell ref="KGO170:KGZ170"/>
    <mergeCell ref="KHA170:KHL170"/>
    <mergeCell ref="KHM170:KHX170"/>
    <mergeCell ref="KHY170:KIJ170"/>
    <mergeCell ref="KIK170:KIV170"/>
    <mergeCell ref="KDI170:KDT170"/>
    <mergeCell ref="KDU170:KEF170"/>
    <mergeCell ref="KEG170:KER170"/>
    <mergeCell ref="KES170:KFD170"/>
    <mergeCell ref="KFE170:KFP170"/>
    <mergeCell ref="KFQ170:KGB170"/>
    <mergeCell ref="KAO170:KAZ170"/>
    <mergeCell ref="KBA170:KBL170"/>
    <mergeCell ref="KBM170:KBX170"/>
    <mergeCell ref="KBY170:KCJ170"/>
    <mergeCell ref="KCK170:KCV170"/>
    <mergeCell ref="KCW170:KDH170"/>
    <mergeCell ref="JXU170:JYF170"/>
    <mergeCell ref="JYG170:JYR170"/>
    <mergeCell ref="JYS170:JZD170"/>
    <mergeCell ref="JZE170:JZP170"/>
    <mergeCell ref="JZQ170:KAB170"/>
    <mergeCell ref="KAC170:KAN170"/>
    <mergeCell ref="JVA170:JVL170"/>
    <mergeCell ref="JVM170:JVX170"/>
    <mergeCell ref="JVY170:JWJ170"/>
    <mergeCell ref="JWK170:JWV170"/>
    <mergeCell ref="JWW170:JXH170"/>
    <mergeCell ref="JXI170:JXT170"/>
    <mergeCell ref="JSG170:JSR170"/>
    <mergeCell ref="JSS170:JTD170"/>
    <mergeCell ref="JTE170:JTP170"/>
    <mergeCell ref="JTQ170:JUB170"/>
    <mergeCell ref="JUC170:JUN170"/>
    <mergeCell ref="JUO170:JUZ170"/>
    <mergeCell ref="JPM170:JPX170"/>
    <mergeCell ref="JPY170:JQJ170"/>
    <mergeCell ref="JQK170:JQV170"/>
    <mergeCell ref="JQW170:JRH170"/>
    <mergeCell ref="JRI170:JRT170"/>
    <mergeCell ref="JRU170:JSF170"/>
    <mergeCell ref="JMS170:JND170"/>
    <mergeCell ref="JNE170:JNP170"/>
    <mergeCell ref="JNQ170:JOB170"/>
    <mergeCell ref="JOC170:JON170"/>
    <mergeCell ref="JOO170:JOZ170"/>
    <mergeCell ref="JPA170:JPL170"/>
    <mergeCell ref="JJY170:JKJ170"/>
    <mergeCell ref="JKK170:JKV170"/>
    <mergeCell ref="JKW170:JLH170"/>
    <mergeCell ref="JLI170:JLT170"/>
    <mergeCell ref="JLU170:JMF170"/>
    <mergeCell ref="JMG170:JMR170"/>
    <mergeCell ref="JHE170:JHP170"/>
    <mergeCell ref="JHQ170:JIB170"/>
    <mergeCell ref="JIC170:JIN170"/>
    <mergeCell ref="JIO170:JIZ170"/>
    <mergeCell ref="JJA170:JJL170"/>
    <mergeCell ref="JJM170:JJX170"/>
    <mergeCell ref="JEK170:JEV170"/>
    <mergeCell ref="JEW170:JFH170"/>
    <mergeCell ref="JFI170:JFT170"/>
    <mergeCell ref="JFU170:JGF170"/>
    <mergeCell ref="JGG170:JGR170"/>
    <mergeCell ref="JGS170:JHD170"/>
    <mergeCell ref="JBQ170:JCB170"/>
    <mergeCell ref="JCC170:JCN170"/>
    <mergeCell ref="JCO170:JCZ170"/>
    <mergeCell ref="JDA170:JDL170"/>
    <mergeCell ref="JDM170:JDX170"/>
    <mergeCell ref="JDY170:JEJ170"/>
    <mergeCell ref="IYW170:IZH170"/>
    <mergeCell ref="IZI170:IZT170"/>
    <mergeCell ref="IZU170:JAF170"/>
    <mergeCell ref="JAG170:JAR170"/>
    <mergeCell ref="JAS170:JBD170"/>
    <mergeCell ref="JBE170:JBP170"/>
    <mergeCell ref="IWC170:IWN170"/>
    <mergeCell ref="IWO170:IWZ170"/>
    <mergeCell ref="IXA170:IXL170"/>
    <mergeCell ref="IXM170:IXX170"/>
    <mergeCell ref="IXY170:IYJ170"/>
    <mergeCell ref="IYK170:IYV170"/>
    <mergeCell ref="ITI170:ITT170"/>
    <mergeCell ref="ITU170:IUF170"/>
    <mergeCell ref="IUG170:IUR170"/>
    <mergeCell ref="IUS170:IVD170"/>
    <mergeCell ref="IVE170:IVP170"/>
    <mergeCell ref="IVQ170:IWB170"/>
    <mergeCell ref="IQO170:IQZ170"/>
    <mergeCell ref="IRA170:IRL170"/>
    <mergeCell ref="IRM170:IRX170"/>
    <mergeCell ref="IRY170:ISJ170"/>
    <mergeCell ref="ISK170:ISV170"/>
    <mergeCell ref="ISW170:ITH170"/>
    <mergeCell ref="INU170:IOF170"/>
    <mergeCell ref="IOG170:IOR170"/>
    <mergeCell ref="IOS170:IPD170"/>
    <mergeCell ref="IPE170:IPP170"/>
    <mergeCell ref="IPQ170:IQB170"/>
    <mergeCell ref="IQC170:IQN170"/>
    <mergeCell ref="ILA170:ILL170"/>
    <mergeCell ref="ILM170:ILX170"/>
    <mergeCell ref="ILY170:IMJ170"/>
    <mergeCell ref="IMK170:IMV170"/>
    <mergeCell ref="IMW170:INH170"/>
    <mergeCell ref="INI170:INT170"/>
    <mergeCell ref="IIG170:IIR170"/>
    <mergeCell ref="IIS170:IJD170"/>
    <mergeCell ref="IJE170:IJP170"/>
    <mergeCell ref="IJQ170:IKB170"/>
    <mergeCell ref="IKC170:IKN170"/>
    <mergeCell ref="IKO170:IKZ170"/>
    <mergeCell ref="IFM170:IFX170"/>
    <mergeCell ref="IFY170:IGJ170"/>
    <mergeCell ref="IGK170:IGV170"/>
    <mergeCell ref="IGW170:IHH170"/>
    <mergeCell ref="IHI170:IHT170"/>
    <mergeCell ref="IHU170:IIF170"/>
    <mergeCell ref="ICS170:IDD170"/>
    <mergeCell ref="IDE170:IDP170"/>
    <mergeCell ref="IDQ170:IEB170"/>
    <mergeCell ref="IEC170:IEN170"/>
    <mergeCell ref="IEO170:IEZ170"/>
    <mergeCell ref="IFA170:IFL170"/>
    <mergeCell ref="HZY170:IAJ170"/>
    <mergeCell ref="IAK170:IAV170"/>
    <mergeCell ref="IAW170:IBH170"/>
    <mergeCell ref="IBI170:IBT170"/>
    <mergeCell ref="IBU170:ICF170"/>
    <mergeCell ref="ICG170:ICR170"/>
    <mergeCell ref="HXE170:HXP170"/>
    <mergeCell ref="HXQ170:HYB170"/>
    <mergeCell ref="HYC170:HYN170"/>
    <mergeCell ref="HYO170:HYZ170"/>
    <mergeCell ref="HZA170:HZL170"/>
    <mergeCell ref="HZM170:HZX170"/>
    <mergeCell ref="HUK170:HUV170"/>
    <mergeCell ref="HUW170:HVH170"/>
    <mergeCell ref="HVI170:HVT170"/>
    <mergeCell ref="HVU170:HWF170"/>
    <mergeCell ref="HWG170:HWR170"/>
    <mergeCell ref="HWS170:HXD170"/>
    <mergeCell ref="HRQ170:HSB170"/>
    <mergeCell ref="HSC170:HSN170"/>
    <mergeCell ref="HSO170:HSZ170"/>
    <mergeCell ref="HTA170:HTL170"/>
    <mergeCell ref="HTM170:HTX170"/>
    <mergeCell ref="HTY170:HUJ170"/>
    <mergeCell ref="HOW170:HPH170"/>
    <mergeCell ref="HPI170:HPT170"/>
    <mergeCell ref="HPU170:HQF170"/>
    <mergeCell ref="HQG170:HQR170"/>
    <mergeCell ref="HQS170:HRD170"/>
    <mergeCell ref="HRE170:HRP170"/>
    <mergeCell ref="HMC170:HMN170"/>
    <mergeCell ref="HMO170:HMZ170"/>
    <mergeCell ref="HNA170:HNL170"/>
    <mergeCell ref="HNM170:HNX170"/>
    <mergeCell ref="HNY170:HOJ170"/>
    <mergeCell ref="HOK170:HOV170"/>
    <mergeCell ref="HJI170:HJT170"/>
    <mergeCell ref="HJU170:HKF170"/>
    <mergeCell ref="HKG170:HKR170"/>
    <mergeCell ref="HKS170:HLD170"/>
    <mergeCell ref="HLE170:HLP170"/>
    <mergeCell ref="HLQ170:HMB170"/>
    <mergeCell ref="HGO170:HGZ170"/>
    <mergeCell ref="HHA170:HHL170"/>
    <mergeCell ref="HHM170:HHX170"/>
    <mergeCell ref="HHY170:HIJ170"/>
    <mergeCell ref="HIK170:HIV170"/>
    <mergeCell ref="HIW170:HJH170"/>
    <mergeCell ref="HDU170:HEF170"/>
    <mergeCell ref="HEG170:HER170"/>
    <mergeCell ref="HES170:HFD170"/>
    <mergeCell ref="HFE170:HFP170"/>
    <mergeCell ref="HFQ170:HGB170"/>
    <mergeCell ref="HGC170:HGN170"/>
    <mergeCell ref="HBA170:HBL170"/>
    <mergeCell ref="HBM170:HBX170"/>
    <mergeCell ref="HBY170:HCJ170"/>
    <mergeCell ref="HCK170:HCV170"/>
    <mergeCell ref="HCW170:HDH170"/>
    <mergeCell ref="HDI170:HDT170"/>
    <mergeCell ref="GYG170:GYR170"/>
    <mergeCell ref="GYS170:GZD170"/>
    <mergeCell ref="GZE170:GZP170"/>
    <mergeCell ref="GZQ170:HAB170"/>
    <mergeCell ref="HAC170:HAN170"/>
    <mergeCell ref="HAO170:HAZ170"/>
    <mergeCell ref="GVM170:GVX170"/>
    <mergeCell ref="GVY170:GWJ170"/>
    <mergeCell ref="GWK170:GWV170"/>
    <mergeCell ref="GWW170:GXH170"/>
    <mergeCell ref="GXI170:GXT170"/>
    <mergeCell ref="GXU170:GYF170"/>
    <mergeCell ref="GSS170:GTD170"/>
    <mergeCell ref="GTE170:GTP170"/>
    <mergeCell ref="GTQ170:GUB170"/>
    <mergeCell ref="GUC170:GUN170"/>
    <mergeCell ref="GUO170:GUZ170"/>
    <mergeCell ref="GVA170:GVL170"/>
    <mergeCell ref="GPY170:GQJ170"/>
    <mergeCell ref="GQK170:GQV170"/>
    <mergeCell ref="GQW170:GRH170"/>
    <mergeCell ref="GRI170:GRT170"/>
    <mergeCell ref="GRU170:GSF170"/>
    <mergeCell ref="GSG170:GSR170"/>
    <mergeCell ref="GNE170:GNP170"/>
    <mergeCell ref="GNQ170:GOB170"/>
    <mergeCell ref="GOC170:GON170"/>
    <mergeCell ref="GOO170:GOZ170"/>
    <mergeCell ref="GPA170:GPL170"/>
    <mergeCell ref="GPM170:GPX170"/>
    <mergeCell ref="GKK170:GKV170"/>
    <mergeCell ref="GKW170:GLH170"/>
    <mergeCell ref="GLI170:GLT170"/>
    <mergeCell ref="GLU170:GMF170"/>
    <mergeCell ref="GMG170:GMR170"/>
    <mergeCell ref="GMS170:GND170"/>
    <mergeCell ref="GHQ170:GIB170"/>
    <mergeCell ref="GIC170:GIN170"/>
    <mergeCell ref="GIO170:GIZ170"/>
    <mergeCell ref="GJA170:GJL170"/>
    <mergeCell ref="GJM170:GJX170"/>
    <mergeCell ref="GJY170:GKJ170"/>
    <mergeCell ref="GEW170:GFH170"/>
    <mergeCell ref="GFI170:GFT170"/>
    <mergeCell ref="GFU170:GGF170"/>
    <mergeCell ref="GGG170:GGR170"/>
    <mergeCell ref="GGS170:GHD170"/>
    <mergeCell ref="GHE170:GHP170"/>
    <mergeCell ref="GCC170:GCN170"/>
    <mergeCell ref="GCO170:GCZ170"/>
    <mergeCell ref="GDA170:GDL170"/>
    <mergeCell ref="GDM170:GDX170"/>
    <mergeCell ref="GDY170:GEJ170"/>
    <mergeCell ref="GEK170:GEV170"/>
    <mergeCell ref="FZI170:FZT170"/>
    <mergeCell ref="FZU170:GAF170"/>
    <mergeCell ref="GAG170:GAR170"/>
    <mergeCell ref="GAS170:GBD170"/>
    <mergeCell ref="GBE170:GBP170"/>
    <mergeCell ref="GBQ170:GCB170"/>
    <mergeCell ref="FWO170:FWZ170"/>
    <mergeCell ref="FXA170:FXL170"/>
    <mergeCell ref="FXM170:FXX170"/>
    <mergeCell ref="FXY170:FYJ170"/>
    <mergeCell ref="FYK170:FYV170"/>
    <mergeCell ref="FYW170:FZH170"/>
    <mergeCell ref="FTU170:FUF170"/>
    <mergeCell ref="FUG170:FUR170"/>
    <mergeCell ref="FUS170:FVD170"/>
    <mergeCell ref="FVE170:FVP170"/>
    <mergeCell ref="FVQ170:FWB170"/>
    <mergeCell ref="FWC170:FWN170"/>
    <mergeCell ref="FRA170:FRL170"/>
    <mergeCell ref="FRM170:FRX170"/>
    <mergeCell ref="FRY170:FSJ170"/>
    <mergeCell ref="FSK170:FSV170"/>
    <mergeCell ref="FSW170:FTH170"/>
    <mergeCell ref="FTI170:FTT170"/>
    <mergeCell ref="FOG170:FOR170"/>
    <mergeCell ref="FOS170:FPD170"/>
    <mergeCell ref="FPE170:FPP170"/>
    <mergeCell ref="FPQ170:FQB170"/>
    <mergeCell ref="FQC170:FQN170"/>
    <mergeCell ref="FQO170:FQZ170"/>
    <mergeCell ref="FLM170:FLX170"/>
    <mergeCell ref="FLY170:FMJ170"/>
    <mergeCell ref="FMK170:FMV170"/>
    <mergeCell ref="FMW170:FNH170"/>
    <mergeCell ref="FNI170:FNT170"/>
    <mergeCell ref="FNU170:FOF170"/>
    <mergeCell ref="FIS170:FJD170"/>
    <mergeCell ref="FJE170:FJP170"/>
    <mergeCell ref="FJQ170:FKB170"/>
    <mergeCell ref="FKC170:FKN170"/>
    <mergeCell ref="FKO170:FKZ170"/>
    <mergeCell ref="FLA170:FLL170"/>
    <mergeCell ref="FFY170:FGJ170"/>
    <mergeCell ref="FGK170:FGV170"/>
    <mergeCell ref="FGW170:FHH170"/>
    <mergeCell ref="FHI170:FHT170"/>
    <mergeCell ref="FHU170:FIF170"/>
    <mergeCell ref="FIG170:FIR170"/>
    <mergeCell ref="FDE170:FDP170"/>
    <mergeCell ref="FDQ170:FEB170"/>
    <mergeCell ref="FEC170:FEN170"/>
    <mergeCell ref="FEO170:FEZ170"/>
    <mergeCell ref="FFA170:FFL170"/>
    <mergeCell ref="FFM170:FFX170"/>
    <mergeCell ref="FAK170:FAV170"/>
    <mergeCell ref="FAW170:FBH170"/>
    <mergeCell ref="FBI170:FBT170"/>
    <mergeCell ref="FBU170:FCF170"/>
    <mergeCell ref="FCG170:FCR170"/>
    <mergeCell ref="FCS170:FDD170"/>
    <mergeCell ref="EXQ170:EYB170"/>
    <mergeCell ref="EYC170:EYN170"/>
    <mergeCell ref="EYO170:EYZ170"/>
    <mergeCell ref="EZA170:EZL170"/>
    <mergeCell ref="EZM170:EZX170"/>
    <mergeCell ref="EZY170:FAJ170"/>
    <mergeCell ref="EUW170:EVH170"/>
    <mergeCell ref="EVI170:EVT170"/>
    <mergeCell ref="EVU170:EWF170"/>
    <mergeCell ref="EWG170:EWR170"/>
    <mergeCell ref="EWS170:EXD170"/>
    <mergeCell ref="EXE170:EXP170"/>
    <mergeCell ref="ESC170:ESN170"/>
    <mergeCell ref="ESO170:ESZ170"/>
    <mergeCell ref="ETA170:ETL170"/>
    <mergeCell ref="ETM170:ETX170"/>
    <mergeCell ref="ETY170:EUJ170"/>
    <mergeCell ref="EUK170:EUV170"/>
    <mergeCell ref="EPI170:EPT170"/>
    <mergeCell ref="EPU170:EQF170"/>
    <mergeCell ref="EQG170:EQR170"/>
    <mergeCell ref="EQS170:ERD170"/>
    <mergeCell ref="ERE170:ERP170"/>
    <mergeCell ref="ERQ170:ESB170"/>
    <mergeCell ref="EMO170:EMZ170"/>
    <mergeCell ref="ENA170:ENL170"/>
    <mergeCell ref="ENM170:ENX170"/>
    <mergeCell ref="ENY170:EOJ170"/>
    <mergeCell ref="EOK170:EOV170"/>
    <mergeCell ref="EOW170:EPH170"/>
    <mergeCell ref="EJU170:EKF170"/>
    <mergeCell ref="EKG170:EKR170"/>
    <mergeCell ref="EKS170:ELD170"/>
    <mergeCell ref="ELE170:ELP170"/>
    <mergeCell ref="ELQ170:EMB170"/>
    <mergeCell ref="EMC170:EMN170"/>
    <mergeCell ref="EHA170:EHL170"/>
    <mergeCell ref="EHM170:EHX170"/>
    <mergeCell ref="EHY170:EIJ170"/>
    <mergeCell ref="EIK170:EIV170"/>
    <mergeCell ref="EIW170:EJH170"/>
    <mergeCell ref="EJI170:EJT170"/>
    <mergeCell ref="EEG170:EER170"/>
    <mergeCell ref="EES170:EFD170"/>
    <mergeCell ref="EFE170:EFP170"/>
    <mergeCell ref="EFQ170:EGB170"/>
    <mergeCell ref="EGC170:EGN170"/>
    <mergeCell ref="EGO170:EGZ170"/>
    <mergeCell ref="EBM170:EBX170"/>
    <mergeCell ref="EBY170:ECJ170"/>
    <mergeCell ref="ECK170:ECV170"/>
    <mergeCell ref="ECW170:EDH170"/>
    <mergeCell ref="EDI170:EDT170"/>
    <mergeCell ref="EDU170:EEF170"/>
    <mergeCell ref="DYS170:DZD170"/>
    <mergeCell ref="DZE170:DZP170"/>
    <mergeCell ref="DZQ170:EAB170"/>
    <mergeCell ref="EAC170:EAN170"/>
    <mergeCell ref="EAO170:EAZ170"/>
    <mergeCell ref="EBA170:EBL170"/>
    <mergeCell ref="DVY170:DWJ170"/>
    <mergeCell ref="DWK170:DWV170"/>
    <mergeCell ref="DWW170:DXH170"/>
    <mergeCell ref="DXI170:DXT170"/>
    <mergeCell ref="DXU170:DYF170"/>
    <mergeCell ref="DYG170:DYR170"/>
    <mergeCell ref="DTE170:DTP170"/>
    <mergeCell ref="DTQ170:DUB170"/>
    <mergeCell ref="DUC170:DUN170"/>
    <mergeCell ref="DUO170:DUZ170"/>
    <mergeCell ref="DVA170:DVL170"/>
    <mergeCell ref="DVM170:DVX170"/>
    <mergeCell ref="DQK170:DQV170"/>
    <mergeCell ref="DQW170:DRH170"/>
    <mergeCell ref="DRI170:DRT170"/>
    <mergeCell ref="DRU170:DSF170"/>
    <mergeCell ref="DSG170:DSR170"/>
    <mergeCell ref="DSS170:DTD170"/>
    <mergeCell ref="DNQ170:DOB170"/>
    <mergeCell ref="DOC170:DON170"/>
    <mergeCell ref="DOO170:DOZ170"/>
    <mergeCell ref="DPA170:DPL170"/>
    <mergeCell ref="DPM170:DPX170"/>
    <mergeCell ref="DPY170:DQJ170"/>
    <mergeCell ref="DKW170:DLH170"/>
    <mergeCell ref="DLI170:DLT170"/>
    <mergeCell ref="DLU170:DMF170"/>
    <mergeCell ref="DMG170:DMR170"/>
    <mergeCell ref="DMS170:DND170"/>
    <mergeCell ref="DNE170:DNP170"/>
    <mergeCell ref="DIC170:DIN170"/>
    <mergeCell ref="DIO170:DIZ170"/>
    <mergeCell ref="DJA170:DJL170"/>
    <mergeCell ref="DJM170:DJX170"/>
    <mergeCell ref="DJY170:DKJ170"/>
    <mergeCell ref="DKK170:DKV170"/>
    <mergeCell ref="DFI170:DFT170"/>
    <mergeCell ref="DFU170:DGF170"/>
    <mergeCell ref="DGG170:DGR170"/>
    <mergeCell ref="DGS170:DHD170"/>
    <mergeCell ref="DHE170:DHP170"/>
    <mergeCell ref="DHQ170:DIB170"/>
    <mergeCell ref="DCO170:DCZ170"/>
    <mergeCell ref="DDA170:DDL170"/>
    <mergeCell ref="DDM170:DDX170"/>
    <mergeCell ref="DDY170:DEJ170"/>
    <mergeCell ref="DEK170:DEV170"/>
    <mergeCell ref="DEW170:DFH170"/>
    <mergeCell ref="CZU170:DAF170"/>
    <mergeCell ref="DAG170:DAR170"/>
    <mergeCell ref="DAS170:DBD170"/>
    <mergeCell ref="DBE170:DBP170"/>
    <mergeCell ref="DBQ170:DCB170"/>
    <mergeCell ref="DCC170:DCN170"/>
    <mergeCell ref="CXA170:CXL170"/>
    <mergeCell ref="CXM170:CXX170"/>
    <mergeCell ref="CXY170:CYJ170"/>
    <mergeCell ref="CYK170:CYV170"/>
    <mergeCell ref="CYW170:CZH170"/>
    <mergeCell ref="CZI170:CZT170"/>
    <mergeCell ref="CUG170:CUR170"/>
    <mergeCell ref="CUS170:CVD170"/>
    <mergeCell ref="CVE170:CVP170"/>
    <mergeCell ref="CVQ170:CWB170"/>
    <mergeCell ref="CWC170:CWN170"/>
    <mergeCell ref="CWO170:CWZ170"/>
    <mergeCell ref="CRM170:CRX170"/>
    <mergeCell ref="CRY170:CSJ170"/>
    <mergeCell ref="CSK170:CSV170"/>
    <mergeCell ref="CSW170:CTH170"/>
    <mergeCell ref="CTI170:CTT170"/>
    <mergeCell ref="CTU170:CUF170"/>
    <mergeCell ref="COS170:CPD170"/>
    <mergeCell ref="CPE170:CPP170"/>
    <mergeCell ref="CPQ170:CQB170"/>
    <mergeCell ref="CQC170:CQN170"/>
    <mergeCell ref="CQO170:CQZ170"/>
    <mergeCell ref="CRA170:CRL170"/>
    <mergeCell ref="CLY170:CMJ170"/>
    <mergeCell ref="CMK170:CMV170"/>
    <mergeCell ref="CMW170:CNH170"/>
    <mergeCell ref="CNI170:CNT170"/>
    <mergeCell ref="CNU170:COF170"/>
    <mergeCell ref="COG170:COR170"/>
    <mergeCell ref="CJE170:CJP170"/>
    <mergeCell ref="CJQ170:CKB170"/>
    <mergeCell ref="CKC170:CKN170"/>
    <mergeCell ref="CKO170:CKZ170"/>
    <mergeCell ref="CLA170:CLL170"/>
    <mergeCell ref="CLM170:CLX170"/>
    <mergeCell ref="CGK170:CGV170"/>
    <mergeCell ref="CGW170:CHH170"/>
    <mergeCell ref="CHI170:CHT170"/>
    <mergeCell ref="CHU170:CIF170"/>
    <mergeCell ref="CIG170:CIR170"/>
    <mergeCell ref="CIS170:CJD170"/>
    <mergeCell ref="CDQ170:CEB170"/>
    <mergeCell ref="CEC170:CEN170"/>
    <mergeCell ref="CEO170:CEZ170"/>
    <mergeCell ref="CFA170:CFL170"/>
    <mergeCell ref="CFM170:CFX170"/>
    <mergeCell ref="CFY170:CGJ170"/>
    <mergeCell ref="CAW170:CBH170"/>
    <mergeCell ref="CBI170:CBT170"/>
    <mergeCell ref="CBU170:CCF170"/>
    <mergeCell ref="CCG170:CCR170"/>
    <mergeCell ref="CCS170:CDD170"/>
    <mergeCell ref="CDE170:CDP170"/>
    <mergeCell ref="BYC170:BYN170"/>
    <mergeCell ref="BYO170:BYZ170"/>
    <mergeCell ref="BZA170:BZL170"/>
    <mergeCell ref="BZM170:BZX170"/>
    <mergeCell ref="BZY170:CAJ170"/>
    <mergeCell ref="CAK170:CAV170"/>
    <mergeCell ref="BVI170:BVT170"/>
    <mergeCell ref="BVU170:BWF170"/>
    <mergeCell ref="BWG170:BWR170"/>
    <mergeCell ref="BWS170:BXD170"/>
    <mergeCell ref="BXE170:BXP170"/>
    <mergeCell ref="BXQ170:BYB170"/>
    <mergeCell ref="BSO170:BSZ170"/>
    <mergeCell ref="BTA170:BTL170"/>
    <mergeCell ref="BTM170:BTX170"/>
    <mergeCell ref="BTY170:BUJ170"/>
    <mergeCell ref="BUK170:BUV170"/>
    <mergeCell ref="BUW170:BVH170"/>
    <mergeCell ref="BPU170:BQF170"/>
    <mergeCell ref="BQG170:BQR170"/>
    <mergeCell ref="BQS170:BRD170"/>
    <mergeCell ref="BRE170:BRP170"/>
    <mergeCell ref="BRQ170:BSB170"/>
    <mergeCell ref="BSC170:BSN170"/>
    <mergeCell ref="BNA170:BNL170"/>
    <mergeCell ref="BNM170:BNX170"/>
    <mergeCell ref="BNY170:BOJ170"/>
    <mergeCell ref="BOK170:BOV170"/>
    <mergeCell ref="BOW170:BPH170"/>
    <mergeCell ref="BPI170:BPT170"/>
    <mergeCell ref="BKG170:BKR170"/>
    <mergeCell ref="BKS170:BLD170"/>
    <mergeCell ref="BLE170:BLP170"/>
    <mergeCell ref="BLQ170:BMB170"/>
    <mergeCell ref="BMC170:BMN170"/>
    <mergeCell ref="BMO170:BMZ170"/>
    <mergeCell ref="BHM170:BHX170"/>
    <mergeCell ref="BHY170:BIJ170"/>
    <mergeCell ref="BIK170:BIV170"/>
    <mergeCell ref="BIW170:BJH170"/>
    <mergeCell ref="BJI170:BJT170"/>
    <mergeCell ref="BJU170:BKF170"/>
    <mergeCell ref="BES170:BFD170"/>
    <mergeCell ref="BFE170:BFP170"/>
    <mergeCell ref="BFQ170:BGB170"/>
    <mergeCell ref="BGC170:BGN170"/>
    <mergeCell ref="BGO170:BGZ170"/>
    <mergeCell ref="BHA170:BHL170"/>
    <mergeCell ref="BBY170:BCJ170"/>
    <mergeCell ref="BCK170:BCV170"/>
    <mergeCell ref="BCW170:BDH170"/>
    <mergeCell ref="BDI170:BDT170"/>
    <mergeCell ref="BDU170:BEF170"/>
    <mergeCell ref="BEG170:BER170"/>
    <mergeCell ref="AZE170:AZP170"/>
    <mergeCell ref="AZQ170:BAB170"/>
    <mergeCell ref="BAC170:BAN170"/>
    <mergeCell ref="BAO170:BAZ170"/>
    <mergeCell ref="BBA170:BBL170"/>
    <mergeCell ref="BBM170:BBX170"/>
    <mergeCell ref="AWK170:AWV170"/>
    <mergeCell ref="AWW170:AXH170"/>
    <mergeCell ref="AXI170:AXT170"/>
    <mergeCell ref="AXU170:AYF170"/>
    <mergeCell ref="AYG170:AYR170"/>
    <mergeCell ref="AYS170:AZD170"/>
    <mergeCell ref="ATQ170:AUB170"/>
    <mergeCell ref="AUC170:AUN170"/>
    <mergeCell ref="AUO170:AUZ170"/>
    <mergeCell ref="AVA170:AVL170"/>
    <mergeCell ref="AVM170:AVX170"/>
    <mergeCell ref="AVY170:AWJ170"/>
    <mergeCell ref="AQW170:ARH170"/>
    <mergeCell ref="ARI170:ART170"/>
    <mergeCell ref="ARU170:ASF170"/>
    <mergeCell ref="ASG170:ASR170"/>
    <mergeCell ref="ASS170:ATD170"/>
    <mergeCell ref="ATE170:ATP170"/>
    <mergeCell ref="AOC170:AON170"/>
    <mergeCell ref="AOO170:AOZ170"/>
    <mergeCell ref="APA170:APL170"/>
    <mergeCell ref="APM170:APX170"/>
    <mergeCell ref="APY170:AQJ170"/>
    <mergeCell ref="AQK170:AQV170"/>
    <mergeCell ref="ALI170:ALT170"/>
    <mergeCell ref="ALU170:AMF170"/>
    <mergeCell ref="AMG170:AMR170"/>
    <mergeCell ref="AMS170:AND170"/>
    <mergeCell ref="ANE170:ANP170"/>
    <mergeCell ref="ANQ170:AOB170"/>
    <mergeCell ref="AIO170:AIZ170"/>
    <mergeCell ref="AJA170:AJL170"/>
    <mergeCell ref="AJM170:AJX170"/>
    <mergeCell ref="AJY170:AKJ170"/>
    <mergeCell ref="AKK170:AKV170"/>
    <mergeCell ref="AKW170:ALH170"/>
    <mergeCell ref="AFU170:AGF170"/>
    <mergeCell ref="AGG170:AGR170"/>
    <mergeCell ref="AGS170:AHD170"/>
    <mergeCell ref="AHE170:AHP170"/>
    <mergeCell ref="AHQ170:AIB170"/>
    <mergeCell ref="AIC170:AIN170"/>
    <mergeCell ref="ADA170:ADL170"/>
    <mergeCell ref="ADM170:ADX170"/>
    <mergeCell ref="ADY170:AEJ170"/>
    <mergeCell ref="AEK170:AEV170"/>
    <mergeCell ref="AEW170:AFH170"/>
    <mergeCell ref="AFI170:AFT170"/>
    <mergeCell ref="AAG170:AAR170"/>
    <mergeCell ref="AAS170:ABD170"/>
    <mergeCell ref="ABE170:ABP170"/>
    <mergeCell ref="ABQ170:ACB170"/>
    <mergeCell ref="ACC170:ACN170"/>
    <mergeCell ref="ACO170:ACZ170"/>
    <mergeCell ref="XM170:XX170"/>
    <mergeCell ref="XY170:YJ170"/>
    <mergeCell ref="YK170:YV170"/>
    <mergeCell ref="YW170:ZH170"/>
    <mergeCell ref="ZI170:ZT170"/>
    <mergeCell ref="ZU170:AAF170"/>
    <mergeCell ref="US170:VD170"/>
    <mergeCell ref="VE170:VP170"/>
    <mergeCell ref="VQ170:WB170"/>
    <mergeCell ref="WC170:WN170"/>
    <mergeCell ref="WO170:WZ170"/>
    <mergeCell ref="XA170:XL170"/>
    <mergeCell ref="RY170:SJ170"/>
    <mergeCell ref="SK170:SV170"/>
    <mergeCell ref="SW170:TH170"/>
    <mergeCell ref="TI170:TT170"/>
    <mergeCell ref="TU170:UF170"/>
    <mergeCell ref="UG170:UR170"/>
    <mergeCell ref="PE170:PP170"/>
    <mergeCell ref="PQ170:QB170"/>
    <mergeCell ref="QC170:QN170"/>
    <mergeCell ref="QO170:QZ170"/>
    <mergeCell ref="RA170:RL170"/>
    <mergeCell ref="RM170:RX170"/>
    <mergeCell ref="MK170:MV170"/>
    <mergeCell ref="MW170:NH170"/>
    <mergeCell ref="NI170:NT170"/>
    <mergeCell ref="NU170:OF170"/>
    <mergeCell ref="OG170:OR170"/>
    <mergeCell ref="OS170:PD170"/>
    <mergeCell ref="JQ170:KB170"/>
    <mergeCell ref="KC170:KN170"/>
    <mergeCell ref="KO170:KZ170"/>
    <mergeCell ref="LA170:LL170"/>
    <mergeCell ref="LM170:LX170"/>
    <mergeCell ref="LY170:MJ170"/>
    <mergeCell ref="GW170:HH170"/>
    <mergeCell ref="HI170:HT170"/>
    <mergeCell ref="HU170:IF170"/>
    <mergeCell ref="IG170:IR170"/>
    <mergeCell ref="IS170:JD170"/>
    <mergeCell ref="JE170:JP170"/>
    <mergeCell ref="EC170:EN170"/>
    <mergeCell ref="EO170:EZ170"/>
    <mergeCell ref="FA170:FL170"/>
    <mergeCell ref="FM170:FX170"/>
    <mergeCell ref="FY170:GJ170"/>
    <mergeCell ref="GK170:GV170"/>
    <mergeCell ref="BI170:BT170"/>
    <mergeCell ref="BU170:CF170"/>
    <mergeCell ref="CG170:CR170"/>
    <mergeCell ref="CS170:DD170"/>
    <mergeCell ref="DE170:DP170"/>
    <mergeCell ref="DQ170:EB170"/>
    <mergeCell ref="A139:L139"/>
    <mergeCell ref="A170:L170"/>
    <mergeCell ref="M170:X170"/>
    <mergeCell ref="Y170:AJ170"/>
    <mergeCell ref="AK170:AV170"/>
    <mergeCell ref="AW170:BH170"/>
    <mergeCell ref="B13:F13"/>
    <mergeCell ref="H13:L13"/>
    <mergeCell ref="N13:T13"/>
    <mergeCell ref="A45:J45"/>
    <mergeCell ref="A77:L77"/>
    <mergeCell ref="A107:L107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6"/>
  <sheetViews>
    <sheetView workbookViewId="0">
      <pane ySplit="1" topLeftCell="A673" activePane="bottomLeft" state="frozen"/>
      <selection pane="bottomLeft" sqref="A1:XFD1"/>
    </sheetView>
  </sheetViews>
  <sheetFormatPr defaultRowHeight="15" x14ac:dyDescent="0.25"/>
  <cols>
    <col min="6" max="6" width="9.5703125" bestFit="1" customWidth="1"/>
    <col min="12" max="12" width="9.5703125" style="40" bestFit="1" customWidth="1"/>
  </cols>
  <sheetData>
    <row r="1" spans="1:12" x14ac:dyDescent="0.25">
      <c r="A1" s="6"/>
      <c r="B1" s="23" t="s">
        <v>26</v>
      </c>
      <c r="C1" s="18" t="s">
        <v>27</v>
      </c>
      <c r="D1" s="18" t="s">
        <v>28</v>
      </c>
      <c r="E1" s="18" t="s">
        <v>29</v>
      </c>
      <c r="F1" s="18" t="s">
        <v>30</v>
      </c>
      <c r="G1" s="18" t="s">
        <v>31</v>
      </c>
      <c r="H1" s="18" t="s">
        <v>32</v>
      </c>
      <c r="I1" s="18" t="s">
        <v>33</v>
      </c>
      <c r="J1" s="18" t="s">
        <v>34</v>
      </c>
      <c r="K1" s="7" t="s">
        <v>35</v>
      </c>
      <c r="L1" s="24" t="s">
        <v>36</v>
      </c>
    </row>
    <row r="2" spans="1:12" x14ac:dyDescent="0.25">
      <c r="A2" s="25">
        <v>43363</v>
      </c>
      <c r="B2" s="26"/>
      <c r="C2" s="6"/>
      <c r="D2" s="6"/>
      <c r="E2" s="6"/>
      <c r="F2" s="6">
        <v>1</v>
      </c>
      <c r="G2" s="6"/>
      <c r="H2" s="6"/>
      <c r="I2" s="6"/>
      <c r="J2" s="6"/>
      <c r="K2" s="27"/>
      <c r="L2" s="28">
        <f>SUM(B2:K2)</f>
        <v>1</v>
      </c>
    </row>
    <row r="3" spans="1:12" x14ac:dyDescent="0.25">
      <c r="A3" s="25">
        <v>43364</v>
      </c>
      <c r="B3" s="26"/>
      <c r="C3" s="6"/>
      <c r="D3" s="6"/>
      <c r="E3" s="6"/>
      <c r="F3" s="6">
        <v>1</v>
      </c>
      <c r="G3" s="6"/>
      <c r="H3" s="6"/>
      <c r="I3" s="6"/>
      <c r="J3" s="6"/>
      <c r="K3" s="27"/>
      <c r="L3" s="28">
        <f t="shared" ref="L3:L69" si="0">SUM(B3:K3)</f>
        <v>1</v>
      </c>
    </row>
    <row r="4" spans="1:12" x14ac:dyDescent="0.25">
      <c r="A4" s="25">
        <v>43365</v>
      </c>
      <c r="B4" s="26"/>
      <c r="C4" s="6"/>
      <c r="D4" s="6"/>
      <c r="E4" s="6">
        <v>1</v>
      </c>
      <c r="F4" s="6">
        <v>1</v>
      </c>
      <c r="G4" s="6"/>
      <c r="H4" s="6"/>
      <c r="I4" s="6"/>
      <c r="J4" s="6"/>
      <c r="K4" s="27"/>
      <c r="L4" s="28">
        <f t="shared" si="0"/>
        <v>2</v>
      </c>
    </row>
    <row r="5" spans="1:12" x14ac:dyDescent="0.25">
      <c r="A5" s="25">
        <v>43366</v>
      </c>
      <c r="B5" s="26">
        <v>1</v>
      </c>
      <c r="C5" s="6"/>
      <c r="D5" s="6"/>
      <c r="E5" s="6"/>
      <c r="F5" s="6">
        <f>1+1</f>
        <v>2</v>
      </c>
      <c r="G5" s="6"/>
      <c r="H5" s="6"/>
      <c r="I5" s="6"/>
      <c r="J5" s="6">
        <f>1+1</f>
        <v>2</v>
      </c>
      <c r="K5" s="27"/>
      <c r="L5" s="28">
        <f t="shared" si="0"/>
        <v>5</v>
      </c>
    </row>
    <row r="6" spans="1:12" x14ac:dyDescent="0.25">
      <c r="A6" s="25">
        <v>43367</v>
      </c>
      <c r="B6" s="26"/>
      <c r="C6" s="6"/>
      <c r="D6" s="6"/>
      <c r="E6" s="6">
        <v>1</v>
      </c>
      <c r="F6" s="6">
        <f>1+1+1</f>
        <v>3</v>
      </c>
      <c r="G6" s="6"/>
      <c r="H6" s="6"/>
      <c r="I6" s="6">
        <v>1</v>
      </c>
      <c r="J6" s="6">
        <v>2</v>
      </c>
      <c r="K6" s="27"/>
      <c r="L6" s="28">
        <f t="shared" si="0"/>
        <v>7</v>
      </c>
    </row>
    <row r="7" spans="1:12" x14ac:dyDescent="0.25">
      <c r="A7" s="25">
        <v>43368</v>
      </c>
      <c r="B7" s="26">
        <v>2</v>
      </c>
      <c r="C7" s="6">
        <v>1</v>
      </c>
      <c r="D7" s="6">
        <f>1+2</f>
        <v>3</v>
      </c>
      <c r="E7" s="6">
        <f>1+2</f>
        <v>3</v>
      </c>
      <c r="F7" s="6">
        <f>2</f>
        <v>2</v>
      </c>
      <c r="G7" s="6"/>
      <c r="H7" s="6"/>
      <c r="I7" s="6"/>
      <c r="J7" s="6">
        <v>4</v>
      </c>
      <c r="K7" s="27"/>
      <c r="L7" s="28">
        <f t="shared" si="0"/>
        <v>15</v>
      </c>
    </row>
    <row r="8" spans="1:12" x14ac:dyDescent="0.25">
      <c r="A8" s="25">
        <v>43369</v>
      </c>
      <c r="B8" s="26">
        <v>2</v>
      </c>
      <c r="C8" s="6">
        <v>2</v>
      </c>
      <c r="D8" s="6">
        <v>3</v>
      </c>
      <c r="E8" s="6">
        <v>1</v>
      </c>
      <c r="F8" s="6">
        <f>6+1</f>
        <v>7</v>
      </c>
      <c r="G8" s="6"/>
      <c r="H8" s="6"/>
      <c r="I8" s="6">
        <v>2</v>
      </c>
      <c r="J8" s="6">
        <v>7</v>
      </c>
      <c r="K8" s="27">
        <v>1</v>
      </c>
      <c r="L8" s="28">
        <f t="shared" si="0"/>
        <v>25</v>
      </c>
    </row>
    <row r="9" spans="1:12" x14ac:dyDescent="0.25">
      <c r="A9" s="25">
        <v>43370</v>
      </c>
      <c r="B9" s="26">
        <f>2+2+1</f>
        <v>5</v>
      </c>
      <c r="C9" s="6">
        <f>1+2</f>
        <v>3</v>
      </c>
      <c r="D9" s="6">
        <f>2+1</f>
        <v>3</v>
      </c>
      <c r="E9" s="6">
        <f>2+2+1</f>
        <v>5</v>
      </c>
      <c r="F9" s="6">
        <f>4+4</f>
        <v>8</v>
      </c>
      <c r="G9" s="6">
        <f>0+0</f>
        <v>0</v>
      </c>
      <c r="H9" s="6">
        <v>1</v>
      </c>
      <c r="I9" s="6">
        <f>6+1</f>
        <v>7</v>
      </c>
      <c r="J9" s="6">
        <f>9+1</f>
        <v>10</v>
      </c>
      <c r="K9" s="27">
        <f>4</f>
        <v>4</v>
      </c>
      <c r="L9" s="28">
        <f t="shared" si="0"/>
        <v>46</v>
      </c>
    </row>
    <row r="10" spans="1:12" x14ac:dyDescent="0.25">
      <c r="A10" s="25">
        <v>43371</v>
      </c>
      <c r="B10" s="26">
        <f>9</f>
        <v>9</v>
      </c>
      <c r="C10" s="6">
        <v>8</v>
      </c>
      <c r="D10" s="6">
        <v>4</v>
      </c>
      <c r="E10" s="6">
        <v>4</v>
      </c>
      <c r="F10" s="6">
        <v>12</v>
      </c>
      <c r="G10" s="6">
        <v>2</v>
      </c>
      <c r="H10" s="6">
        <v>1</v>
      </c>
      <c r="I10" s="6">
        <v>6</v>
      </c>
      <c r="J10" s="6">
        <v>11</v>
      </c>
      <c r="K10" s="27">
        <v>10</v>
      </c>
      <c r="L10" s="28">
        <f t="shared" si="0"/>
        <v>67</v>
      </c>
    </row>
    <row r="11" spans="1:12" x14ac:dyDescent="0.25">
      <c r="A11" s="25">
        <v>43372</v>
      </c>
      <c r="B11" s="26">
        <v>11</v>
      </c>
      <c r="C11" s="6">
        <v>8</v>
      </c>
      <c r="D11" s="6">
        <v>7</v>
      </c>
      <c r="E11" s="6">
        <v>11</v>
      </c>
      <c r="F11" s="6">
        <v>14</v>
      </c>
      <c r="G11" s="6">
        <f>4</f>
        <v>4</v>
      </c>
      <c r="H11" s="6">
        <v>2</v>
      </c>
      <c r="I11" s="6">
        <v>11</v>
      </c>
      <c r="J11" s="6">
        <v>13</v>
      </c>
      <c r="K11" s="27">
        <v>12</v>
      </c>
      <c r="L11" s="28">
        <f t="shared" si="0"/>
        <v>93</v>
      </c>
    </row>
    <row r="12" spans="1:12" x14ac:dyDescent="0.25">
      <c r="A12" s="25">
        <v>43373</v>
      </c>
      <c r="B12" s="26">
        <v>13</v>
      </c>
      <c r="C12" s="6">
        <v>12</v>
      </c>
      <c r="D12" s="6">
        <f>14</f>
        <v>14</v>
      </c>
      <c r="E12" s="6">
        <v>17</v>
      </c>
      <c r="F12" s="6">
        <v>21</v>
      </c>
      <c r="G12" s="6">
        <v>0</v>
      </c>
      <c r="H12" s="6">
        <v>5</v>
      </c>
      <c r="I12" s="6">
        <v>15</v>
      </c>
      <c r="J12" s="6">
        <v>11</v>
      </c>
      <c r="K12" s="27">
        <v>16</v>
      </c>
      <c r="L12" s="28">
        <f t="shared" si="0"/>
        <v>124</v>
      </c>
    </row>
    <row r="13" spans="1:12" x14ac:dyDescent="0.25">
      <c r="A13" s="25"/>
      <c r="B13" s="26"/>
      <c r="C13" s="6"/>
      <c r="D13" s="6"/>
      <c r="E13" s="6"/>
      <c r="F13" s="6"/>
      <c r="G13" s="6"/>
      <c r="H13" s="6"/>
      <c r="I13" s="6"/>
      <c r="J13" s="6"/>
      <c r="K13" s="27"/>
      <c r="L13" s="28"/>
    </row>
    <row r="14" spans="1:12" x14ac:dyDescent="0.25">
      <c r="A14" s="25"/>
      <c r="B14" s="26"/>
      <c r="C14" s="6"/>
      <c r="D14" s="6"/>
      <c r="E14" s="6"/>
      <c r="F14" s="6"/>
      <c r="G14" s="6"/>
      <c r="H14" s="6"/>
      <c r="I14" s="6"/>
      <c r="J14" s="6"/>
      <c r="K14" s="27"/>
      <c r="L14" s="28"/>
    </row>
    <row r="15" spans="1:12" x14ac:dyDescent="0.25">
      <c r="A15" s="6"/>
      <c r="B15" s="23" t="s">
        <v>26</v>
      </c>
      <c r="C15" s="18" t="s">
        <v>27</v>
      </c>
      <c r="D15" s="18" t="s">
        <v>28</v>
      </c>
      <c r="E15" s="18" t="s">
        <v>29</v>
      </c>
      <c r="F15" s="18" t="s">
        <v>30</v>
      </c>
      <c r="G15" s="18" t="s">
        <v>31</v>
      </c>
      <c r="H15" s="18" t="s">
        <v>32</v>
      </c>
      <c r="I15" s="18" t="s">
        <v>33</v>
      </c>
      <c r="J15" s="18" t="s">
        <v>34</v>
      </c>
      <c r="K15" s="7" t="s">
        <v>35</v>
      </c>
      <c r="L15" s="24" t="s">
        <v>36</v>
      </c>
    </row>
    <row r="16" spans="1:12" x14ac:dyDescent="0.25">
      <c r="A16" s="25">
        <v>43374</v>
      </c>
      <c r="B16" s="26">
        <f>13</f>
        <v>13</v>
      </c>
      <c r="C16" s="6">
        <v>14</v>
      </c>
      <c r="D16" s="6">
        <v>20</v>
      </c>
      <c r="E16" s="6">
        <v>21</v>
      </c>
      <c r="F16" s="6">
        <v>22</v>
      </c>
      <c r="G16" s="6">
        <v>8</v>
      </c>
      <c r="H16" s="6">
        <v>9</v>
      </c>
      <c r="I16" s="6">
        <v>19</v>
      </c>
      <c r="J16" s="6">
        <v>17</v>
      </c>
      <c r="K16" s="27">
        <v>20</v>
      </c>
      <c r="L16" s="28">
        <f t="shared" si="0"/>
        <v>163</v>
      </c>
    </row>
    <row r="17" spans="1:12" x14ac:dyDescent="0.25">
      <c r="A17" s="25">
        <v>43375</v>
      </c>
      <c r="B17" s="26">
        <v>24</v>
      </c>
      <c r="C17" s="6">
        <v>20</v>
      </c>
      <c r="D17" s="6">
        <f>21</f>
        <v>21</v>
      </c>
      <c r="E17" s="6">
        <v>22</v>
      </c>
      <c r="F17" s="6">
        <v>35</v>
      </c>
      <c r="G17" s="6">
        <v>14</v>
      </c>
      <c r="H17" s="6">
        <v>11</v>
      </c>
      <c r="I17" s="6">
        <v>20</v>
      </c>
      <c r="J17" s="6">
        <v>20</v>
      </c>
      <c r="K17" s="27">
        <v>29</v>
      </c>
      <c r="L17" s="28">
        <f t="shared" si="0"/>
        <v>216</v>
      </c>
    </row>
    <row r="18" spans="1:12" x14ac:dyDescent="0.25">
      <c r="A18" s="25">
        <v>43376</v>
      </c>
      <c r="B18" s="26">
        <v>26</v>
      </c>
      <c r="C18" s="6">
        <v>23</v>
      </c>
      <c r="D18" s="6">
        <v>27</v>
      </c>
      <c r="E18" s="6">
        <v>39</v>
      </c>
      <c r="F18" s="6">
        <v>45</v>
      </c>
      <c r="G18" s="6">
        <v>12</v>
      </c>
      <c r="H18" s="6">
        <v>14</v>
      </c>
      <c r="I18" s="6">
        <v>23</v>
      </c>
      <c r="J18" s="6">
        <v>30</v>
      </c>
      <c r="K18" s="27">
        <f>35</f>
        <v>35</v>
      </c>
      <c r="L18" s="28">
        <f t="shared" si="0"/>
        <v>274</v>
      </c>
    </row>
    <row r="19" spans="1:12" x14ac:dyDescent="0.25">
      <c r="A19" s="25">
        <v>43377</v>
      </c>
      <c r="B19" s="26">
        <v>30</v>
      </c>
      <c r="C19" s="6">
        <v>21</v>
      </c>
      <c r="D19" s="6">
        <v>25</v>
      </c>
      <c r="E19" s="6">
        <v>38</v>
      </c>
      <c r="F19" s="6">
        <v>39</v>
      </c>
      <c r="G19" s="6">
        <v>10</v>
      </c>
      <c r="H19" s="6">
        <v>18</v>
      </c>
      <c r="I19" s="6">
        <v>25</v>
      </c>
      <c r="J19" s="6">
        <v>32</v>
      </c>
      <c r="K19" s="27">
        <f>37</f>
        <v>37</v>
      </c>
      <c r="L19" s="28">
        <f t="shared" si="0"/>
        <v>275</v>
      </c>
    </row>
    <row r="20" spans="1:12" x14ac:dyDescent="0.25">
      <c r="A20" s="25">
        <v>43378</v>
      </c>
      <c r="B20" s="26">
        <v>35</v>
      </c>
      <c r="C20" s="6">
        <f>41</f>
        <v>41</v>
      </c>
      <c r="D20" s="6">
        <v>46</v>
      </c>
      <c r="E20" s="6">
        <v>40</v>
      </c>
      <c r="F20" s="6">
        <v>61</v>
      </c>
      <c r="G20" s="6">
        <f>16</f>
        <v>16</v>
      </c>
      <c r="H20" s="6">
        <v>22</v>
      </c>
      <c r="I20" s="6">
        <v>22</v>
      </c>
      <c r="J20" s="6">
        <v>31</v>
      </c>
      <c r="K20" s="27">
        <v>47</v>
      </c>
      <c r="L20" s="28">
        <f t="shared" si="0"/>
        <v>361</v>
      </c>
    </row>
    <row r="21" spans="1:12" x14ac:dyDescent="0.25">
      <c r="A21" s="25">
        <v>43379</v>
      </c>
      <c r="B21" s="26">
        <v>38</v>
      </c>
      <c r="C21" s="6">
        <f>46</f>
        <v>46</v>
      </c>
      <c r="D21" s="6">
        <v>43</v>
      </c>
      <c r="E21" s="6">
        <v>58</v>
      </c>
      <c r="F21" s="6">
        <v>74</v>
      </c>
      <c r="G21" s="6">
        <v>21</v>
      </c>
      <c r="H21" s="6">
        <v>32</v>
      </c>
      <c r="I21" s="6">
        <v>42</v>
      </c>
      <c r="J21" s="6">
        <v>37</v>
      </c>
      <c r="K21" s="27">
        <v>59</v>
      </c>
      <c r="L21" s="28">
        <f t="shared" si="0"/>
        <v>450</v>
      </c>
    </row>
    <row r="22" spans="1:12" x14ac:dyDescent="0.25">
      <c r="A22" s="25">
        <v>43380</v>
      </c>
      <c r="B22" s="26">
        <f>65</f>
        <v>65</v>
      </c>
      <c r="C22" s="6">
        <v>60</v>
      </c>
      <c r="D22" s="6">
        <v>68</v>
      </c>
      <c r="E22" s="6">
        <v>89</v>
      </c>
      <c r="F22" s="6">
        <v>98</v>
      </c>
      <c r="G22" s="6">
        <f>30</f>
        <v>30</v>
      </c>
      <c r="H22" s="6">
        <v>36</v>
      </c>
      <c r="I22" s="6">
        <v>50</v>
      </c>
      <c r="J22" s="6">
        <v>71</v>
      </c>
      <c r="K22" s="27">
        <v>85</v>
      </c>
      <c r="L22" s="28">
        <f t="shared" si="0"/>
        <v>652</v>
      </c>
    </row>
    <row r="23" spans="1:12" x14ac:dyDescent="0.25">
      <c r="A23" s="25">
        <v>43381</v>
      </c>
      <c r="B23" s="26">
        <f>63</f>
        <v>63</v>
      </c>
      <c r="C23" s="6">
        <v>62</v>
      </c>
      <c r="D23" s="6">
        <v>65</v>
      </c>
      <c r="E23" s="6">
        <v>96</v>
      </c>
      <c r="F23" s="6">
        <v>110</v>
      </c>
      <c r="G23" s="6">
        <v>28</v>
      </c>
      <c r="H23" s="6">
        <v>33</v>
      </c>
      <c r="I23" s="6">
        <v>51</v>
      </c>
      <c r="J23" s="6">
        <v>66</v>
      </c>
      <c r="K23" s="27">
        <v>87</v>
      </c>
      <c r="L23" s="28">
        <f t="shared" si="0"/>
        <v>661</v>
      </c>
    </row>
    <row r="24" spans="1:12" x14ac:dyDescent="0.25">
      <c r="A24" s="25">
        <v>43382</v>
      </c>
      <c r="B24" s="26">
        <f>87</f>
        <v>87</v>
      </c>
      <c r="C24" s="6">
        <v>82</v>
      </c>
      <c r="D24" s="6">
        <v>82</v>
      </c>
      <c r="E24" s="6">
        <v>109</v>
      </c>
      <c r="F24" s="6">
        <v>125</v>
      </c>
      <c r="G24" s="6">
        <f>34+7</f>
        <v>41</v>
      </c>
      <c r="H24" s="6">
        <f>38+13</f>
        <v>51</v>
      </c>
      <c r="I24" s="6">
        <f>46+12</f>
        <v>58</v>
      </c>
      <c r="J24" s="6">
        <f>74+12</f>
        <v>86</v>
      </c>
      <c r="K24" s="27">
        <f>84+14</f>
        <v>98</v>
      </c>
      <c r="L24" s="28">
        <f t="shared" si="0"/>
        <v>819</v>
      </c>
    </row>
    <row r="25" spans="1:12" x14ac:dyDescent="0.25">
      <c r="A25" s="25">
        <v>43383</v>
      </c>
      <c r="B25" s="26">
        <f>121</f>
        <v>121</v>
      </c>
      <c r="C25" s="6">
        <v>91</v>
      </c>
      <c r="D25" s="6">
        <v>91</v>
      </c>
      <c r="E25" s="6">
        <v>121</v>
      </c>
      <c r="F25" s="6">
        <v>146</v>
      </c>
      <c r="G25" s="6">
        <f>53</f>
        <v>53</v>
      </c>
      <c r="H25" s="6">
        <v>42</v>
      </c>
      <c r="I25" s="6">
        <v>72</v>
      </c>
      <c r="J25" s="6">
        <v>103</v>
      </c>
      <c r="K25" s="27">
        <v>121</v>
      </c>
      <c r="L25" s="28">
        <f t="shared" si="0"/>
        <v>961</v>
      </c>
    </row>
    <row r="26" spans="1:12" x14ac:dyDescent="0.25">
      <c r="A26" s="25">
        <v>43384</v>
      </c>
      <c r="B26" s="26">
        <f>122</f>
        <v>122</v>
      </c>
      <c r="C26" s="6">
        <v>110</v>
      </c>
      <c r="D26" s="6">
        <v>108</v>
      </c>
      <c r="E26" s="6">
        <v>142</v>
      </c>
      <c r="F26" s="6">
        <v>138</v>
      </c>
      <c r="G26" s="6">
        <f>55</f>
        <v>55</v>
      </c>
      <c r="H26" s="6">
        <v>59</v>
      </c>
      <c r="I26" s="6">
        <v>75</v>
      </c>
      <c r="J26" s="6">
        <v>109</v>
      </c>
      <c r="K26" s="27">
        <v>125</v>
      </c>
      <c r="L26" s="28">
        <f t="shared" si="0"/>
        <v>1043</v>
      </c>
    </row>
    <row r="27" spans="1:12" x14ac:dyDescent="0.25">
      <c r="A27" s="25">
        <v>43385</v>
      </c>
      <c r="B27" s="26">
        <v>110</v>
      </c>
      <c r="C27" s="6">
        <v>114</v>
      </c>
      <c r="D27" s="6">
        <v>106</v>
      </c>
      <c r="E27" s="6">
        <v>142</v>
      </c>
      <c r="F27" s="6">
        <f>150</f>
        <v>150</v>
      </c>
      <c r="G27" s="6">
        <v>53</v>
      </c>
      <c r="H27" s="6">
        <v>66</v>
      </c>
      <c r="I27" s="6">
        <v>100</v>
      </c>
      <c r="J27" s="6">
        <v>120</v>
      </c>
      <c r="K27" s="27">
        <v>133</v>
      </c>
      <c r="L27" s="28">
        <f t="shared" si="0"/>
        <v>1094</v>
      </c>
    </row>
    <row r="28" spans="1:12" x14ac:dyDescent="0.25">
      <c r="A28" s="25">
        <v>43386</v>
      </c>
      <c r="B28" s="26">
        <f>115</f>
        <v>115</v>
      </c>
      <c r="C28" s="6">
        <v>119</v>
      </c>
      <c r="D28" s="6">
        <v>122</v>
      </c>
      <c r="E28" s="6">
        <v>147</v>
      </c>
      <c r="F28" s="6">
        <v>163</v>
      </c>
      <c r="G28" s="6">
        <v>60</v>
      </c>
      <c r="H28" s="6">
        <v>69</v>
      </c>
      <c r="I28" s="6">
        <v>107</v>
      </c>
      <c r="J28" s="6">
        <v>107</v>
      </c>
      <c r="K28" s="27">
        <v>114</v>
      </c>
      <c r="L28" s="28">
        <f t="shared" si="0"/>
        <v>1123</v>
      </c>
    </row>
    <row r="29" spans="1:12" x14ac:dyDescent="0.25">
      <c r="A29" s="25">
        <v>43387</v>
      </c>
      <c r="B29" s="26">
        <f>114</f>
        <v>114</v>
      </c>
      <c r="C29" s="6">
        <v>111</v>
      </c>
      <c r="D29" s="6">
        <v>110</v>
      </c>
      <c r="E29" s="6">
        <v>160</v>
      </c>
      <c r="F29" s="6">
        <v>163</v>
      </c>
      <c r="G29" s="6">
        <v>62</v>
      </c>
      <c r="H29" s="6">
        <v>73</v>
      </c>
      <c r="I29" s="6">
        <v>110</v>
      </c>
      <c r="J29" s="6">
        <v>126</v>
      </c>
      <c r="K29" s="27">
        <v>141</v>
      </c>
      <c r="L29" s="28">
        <f t="shared" si="0"/>
        <v>1170</v>
      </c>
    </row>
    <row r="30" spans="1:12" x14ac:dyDescent="0.25">
      <c r="A30" s="25">
        <v>43388</v>
      </c>
      <c r="B30" s="26">
        <f>125</f>
        <v>125</v>
      </c>
      <c r="C30" s="6">
        <v>130</v>
      </c>
      <c r="D30" s="6">
        <v>120</v>
      </c>
      <c r="E30" s="6">
        <v>146</v>
      </c>
      <c r="F30" s="6">
        <v>153</v>
      </c>
      <c r="G30" s="6">
        <f>82</f>
        <v>82</v>
      </c>
      <c r="H30" s="6">
        <v>82</v>
      </c>
      <c r="I30" s="6">
        <v>116</v>
      </c>
      <c r="J30" s="6">
        <v>136</v>
      </c>
      <c r="K30" s="27">
        <v>154</v>
      </c>
      <c r="L30" s="28">
        <f t="shared" si="0"/>
        <v>1244</v>
      </c>
    </row>
    <row r="31" spans="1:12" x14ac:dyDescent="0.25">
      <c r="A31" s="25">
        <v>43389</v>
      </c>
      <c r="B31" s="26">
        <f>151</f>
        <v>151</v>
      </c>
      <c r="C31" s="6">
        <f>121</f>
        <v>121</v>
      </c>
      <c r="D31" s="6">
        <f>112</f>
        <v>112</v>
      </c>
      <c r="E31" s="6">
        <f>152</f>
        <v>152</v>
      </c>
      <c r="F31" s="6">
        <f>161</f>
        <v>161</v>
      </c>
      <c r="G31" s="6">
        <f>82</f>
        <v>82</v>
      </c>
      <c r="H31" s="6">
        <f>86</f>
        <v>86</v>
      </c>
      <c r="I31" s="6">
        <f>136</f>
        <v>136</v>
      </c>
      <c r="J31" s="6">
        <f>133</f>
        <v>133</v>
      </c>
      <c r="K31" s="27">
        <f>136</f>
        <v>136</v>
      </c>
      <c r="L31" s="28">
        <f t="shared" si="0"/>
        <v>1270</v>
      </c>
    </row>
    <row r="32" spans="1:12" x14ac:dyDescent="0.25">
      <c r="A32" s="25">
        <v>43390</v>
      </c>
      <c r="B32" s="26">
        <f>114</f>
        <v>114</v>
      </c>
      <c r="C32" s="6">
        <f>129</f>
        <v>129</v>
      </c>
      <c r="D32" s="6">
        <f>107</f>
        <v>107</v>
      </c>
      <c r="E32" s="6">
        <f>157</f>
        <v>157</v>
      </c>
      <c r="F32" s="6">
        <f>172</f>
        <v>172</v>
      </c>
      <c r="G32" s="6">
        <f>96</f>
        <v>96</v>
      </c>
      <c r="H32" s="6">
        <v>91</v>
      </c>
      <c r="I32" s="6">
        <v>130</v>
      </c>
      <c r="J32" s="6">
        <v>140</v>
      </c>
      <c r="K32" s="27">
        <v>160</v>
      </c>
      <c r="L32" s="28">
        <f t="shared" si="0"/>
        <v>1296</v>
      </c>
    </row>
    <row r="33" spans="1:12" x14ac:dyDescent="0.25">
      <c r="A33" s="25">
        <v>43391</v>
      </c>
      <c r="B33" s="26">
        <v>183</v>
      </c>
      <c r="C33" s="6">
        <v>144</v>
      </c>
      <c r="D33" s="6">
        <v>156</v>
      </c>
      <c r="E33" s="6">
        <v>172</v>
      </c>
      <c r="F33" s="6">
        <v>191</v>
      </c>
      <c r="G33" s="6">
        <v>96</v>
      </c>
      <c r="H33" s="6">
        <v>107</v>
      </c>
      <c r="I33" s="6">
        <v>147</v>
      </c>
      <c r="J33" s="6">
        <v>162</v>
      </c>
      <c r="K33" s="27">
        <v>158</v>
      </c>
      <c r="L33" s="28">
        <f t="shared" si="0"/>
        <v>1516</v>
      </c>
    </row>
    <row r="34" spans="1:12" x14ac:dyDescent="0.25">
      <c r="A34" s="25">
        <v>43392</v>
      </c>
      <c r="B34" s="26">
        <v>191</v>
      </c>
      <c r="C34" s="6">
        <v>141</v>
      </c>
      <c r="D34" s="6">
        <v>158</v>
      </c>
      <c r="E34" s="6">
        <v>190</v>
      </c>
      <c r="F34" s="6">
        <v>193</v>
      </c>
      <c r="G34" s="6">
        <v>107</v>
      </c>
      <c r="H34" s="6">
        <v>113</v>
      </c>
      <c r="I34" s="6">
        <v>135</v>
      </c>
      <c r="J34" s="6">
        <v>171</v>
      </c>
      <c r="K34" s="27">
        <v>174</v>
      </c>
      <c r="L34" s="28">
        <f t="shared" si="0"/>
        <v>1573</v>
      </c>
    </row>
    <row r="35" spans="1:12" x14ac:dyDescent="0.25">
      <c r="A35" s="25">
        <v>43393</v>
      </c>
      <c r="B35" s="26">
        <v>179</v>
      </c>
      <c r="C35" s="6">
        <v>162</v>
      </c>
      <c r="D35" s="6">
        <v>156</v>
      </c>
      <c r="E35" s="6">
        <v>191</v>
      </c>
      <c r="F35" s="6">
        <v>205</v>
      </c>
      <c r="G35" s="6">
        <v>108</v>
      </c>
      <c r="H35" s="6">
        <v>122</v>
      </c>
      <c r="I35" s="6">
        <v>157</v>
      </c>
      <c r="J35" s="6">
        <v>166</v>
      </c>
      <c r="K35" s="27">
        <v>167</v>
      </c>
      <c r="L35" s="28">
        <f t="shared" si="0"/>
        <v>1613</v>
      </c>
    </row>
    <row r="36" spans="1:12" x14ac:dyDescent="0.25">
      <c r="A36" s="25">
        <v>43394</v>
      </c>
      <c r="B36" s="26">
        <v>189</v>
      </c>
      <c r="C36" s="6">
        <v>161</v>
      </c>
      <c r="D36" s="6">
        <v>160</v>
      </c>
      <c r="E36" s="6">
        <v>212</v>
      </c>
      <c r="F36" s="6">
        <v>210</v>
      </c>
      <c r="G36" s="6">
        <v>124</v>
      </c>
      <c r="H36" s="6">
        <v>129</v>
      </c>
      <c r="I36" s="6">
        <v>164</v>
      </c>
      <c r="J36" s="6">
        <v>191</v>
      </c>
      <c r="K36" s="27">
        <v>189</v>
      </c>
      <c r="L36" s="28">
        <f t="shared" si="0"/>
        <v>1729</v>
      </c>
    </row>
    <row r="37" spans="1:12" x14ac:dyDescent="0.25">
      <c r="A37" s="25">
        <v>43395</v>
      </c>
      <c r="B37" s="26">
        <v>232</v>
      </c>
      <c r="C37" s="6">
        <v>187</v>
      </c>
      <c r="D37" s="6">
        <v>175</v>
      </c>
      <c r="E37" s="6">
        <v>204</v>
      </c>
      <c r="F37" s="6">
        <v>210</v>
      </c>
      <c r="G37" s="6">
        <v>135</v>
      </c>
      <c r="H37" s="6">
        <v>135</v>
      </c>
      <c r="I37" s="6">
        <v>148</v>
      </c>
      <c r="J37" s="6">
        <v>180</v>
      </c>
      <c r="K37" s="27">
        <v>101</v>
      </c>
      <c r="L37" s="28">
        <f t="shared" si="0"/>
        <v>1707</v>
      </c>
    </row>
    <row r="38" spans="1:12" x14ac:dyDescent="0.25">
      <c r="A38" s="25">
        <v>43396</v>
      </c>
      <c r="B38" s="26">
        <v>212</v>
      </c>
      <c r="C38" s="6">
        <v>152</v>
      </c>
      <c r="D38" s="6">
        <v>185</v>
      </c>
      <c r="E38" s="6">
        <v>210</v>
      </c>
      <c r="F38" s="6">
        <v>205</v>
      </c>
      <c r="G38" s="6">
        <v>136</v>
      </c>
      <c r="H38" s="6">
        <v>130</v>
      </c>
      <c r="I38" s="6">
        <v>166</v>
      </c>
      <c r="J38" s="6">
        <v>177</v>
      </c>
      <c r="K38" s="27">
        <v>207</v>
      </c>
      <c r="L38" s="28">
        <f t="shared" si="0"/>
        <v>1780</v>
      </c>
    </row>
    <row r="39" spans="1:12" x14ac:dyDescent="0.25">
      <c r="A39" s="25">
        <v>43397</v>
      </c>
      <c r="B39" s="26">
        <v>250</v>
      </c>
      <c r="C39" s="6">
        <v>188</v>
      </c>
      <c r="D39" s="6">
        <v>182</v>
      </c>
      <c r="E39" s="6">
        <v>240</v>
      </c>
      <c r="F39" s="6">
        <v>240</v>
      </c>
      <c r="G39" s="6">
        <v>137</v>
      </c>
      <c r="H39" s="6">
        <v>134</v>
      </c>
      <c r="I39" s="6">
        <v>162</v>
      </c>
      <c r="J39" s="6">
        <v>162</v>
      </c>
      <c r="K39" s="27">
        <v>210</v>
      </c>
      <c r="L39" s="28">
        <f t="shared" si="0"/>
        <v>1905</v>
      </c>
    </row>
    <row r="40" spans="1:12" x14ac:dyDescent="0.25">
      <c r="A40" s="25">
        <v>43398</v>
      </c>
      <c r="B40" s="26">
        <f>180+61</f>
        <v>241</v>
      </c>
      <c r="C40" s="6">
        <f>127+70</f>
        <v>197</v>
      </c>
      <c r="D40" s="6">
        <f>120+70</f>
        <v>190</v>
      </c>
      <c r="E40" s="6">
        <f>134+79</f>
        <v>213</v>
      </c>
      <c r="F40" s="6">
        <f>120+103</f>
        <v>223</v>
      </c>
      <c r="G40" s="6">
        <f>95+44</f>
        <v>139</v>
      </c>
      <c r="H40" s="6">
        <f>96+41</f>
        <v>137</v>
      </c>
      <c r="I40" s="6">
        <f>124+41</f>
        <v>165</v>
      </c>
      <c r="J40" s="6">
        <f>114+67</f>
        <v>181</v>
      </c>
      <c r="K40" s="27">
        <f>110+80</f>
        <v>190</v>
      </c>
      <c r="L40" s="28">
        <f t="shared" si="0"/>
        <v>1876</v>
      </c>
    </row>
    <row r="41" spans="1:12" x14ac:dyDescent="0.25">
      <c r="A41" s="25">
        <v>43399</v>
      </c>
      <c r="B41" s="26">
        <f>100+135+20</f>
        <v>255</v>
      </c>
      <c r="C41" s="6">
        <f>90+90+20</f>
        <v>200</v>
      </c>
      <c r="D41" s="6">
        <f>90+100+20</f>
        <v>210</v>
      </c>
      <c r="E41" s="6">
        <f>120+105+26</f>
        <v>251</v>
      </c>
      <c r="F41" s="6">
        <f>100+110+24</f>
        <v>234</v>
      </c>
      <c r="G41" s="6">
        <f>75+57+17</f>
        <v>149</v>
      </c>
      <c r="H41" s="6">
        <f>62+61+34</f>
        <v>157</v>
      </c>
      <c r="I41" s="6">
        <f>82+78+18</f>
        <v>178</v>
      </c>
      <c r="J41" s="6">
        <f>88+69+26</f>
        <v>183</v>
      </c>
      <c r="K41" s="27">
        <f>97+101+30</f>
        <v>228</v>
      </c>
      <c r="L41" s="28">
        <f t="shared" si="0"/>
        <v>2045</v>
      </c>
    </row>
    <row r="42" spans="1:12" x14ac:dyDescent="0.25">
      <c r="A42" s="25">
        <v>43400</v>
      </c>
      <c r="B42" s="26">
        <f>144+82+36</f>
        <v>262</v>
      </c>
      <c r="C42" s="6">
        <f>114+52+40</f>
        <v>206</v>
      </c>
      <c r="D42" s="6">
        <f>91+79+50</f>
        <v>220</v>
      </c>
      <c r="E42" s="6">
        <f>123+83+45</f>
        <v>251</v>
      </c>
      <c r="F42" s="6">
        <f>114+100+45</f>
        <v>259</v>
      </c>
      <c r="G42" s="6">
        <f>82+65+22</f>
        <v>169</v>
      </c>
      <c r="H42" s="6">
        <f>78+61+32</f>
        <v>171</v>
      </c>
      <c r="I42" s="6">
        <f>84+73+35</f>
        <v>192</v>
      </c>
      <c r="J42" s="6">
        <f>100+75+32</f>
        <v>207</v>
      </c>
      <c r="K42" s="27">
        <f>100+75+41</f>
        <v>216</v>
      </c>
      <c r="L42" s="28">
        <f t="shared" si="0"/>
        <v>2153</v>
      </c>
    </row>
    <row r="43" spans="1:12" x14ac:dyDescent="0.25">
      <c r="A43" s="25">
        <v>43401</v>
      </c>
      <c r="B43" s="26">
        <f>16+85+30</f>
        <v>131</v>
      </c>
      <c r="C43" s="6">
        <f>110+81+35</f>
        <v>226</v>
      </c>
      <c r="D43" s="6">
        <f>73+100+45</f>
        <v>218</v>
      </c>
      <c r="E43" s="6">
        <f>91+120+30</f>
        <v>241</v>
      </c>
      <c r="F43" s="6">
        <f>78+130+45</f>
        <v>253</v>
      </c>
      <c r="G43" s="6">
        <f>64+55+32</f>
        <v>151</v>
      </c>
      <c r="H43" s="6">
        <f>64+81+27</f>
        <v>172</v>
      </c>
      <c r="I43" s="6">
        <f>62+90+36</f>
        <v>188</v>
      </c>
      <c r="J43" s="6">
        <f>86+90+30</f>
        <v>206</v>
      </c>
      <c r="K43" s="27">
        <f>87+112+30</f>
        <v>229</v>
      </c>
      <c r="L43" s="28">
        <f t="shared" si="0"/>
        <v>2015</v>
      </c>
    </row>
    <row r="44" spans="1:12" x14ac:dyDescent="0.25">
      <c r="A44" s="25">
        <v>43402</v>
      </c>
      <c r="B44" s="26">
        <f>165+100+36</f>
        <v>301</v>
      </c>
      <c r="C44" s="6">
        <f>120+90+36</f>
        <v>246</v>
      </c>
      <c r="D44" s="6">
        <f>82+100+46</f>
        <v>228</v>
      </c>
      <c r="E44" s="6">
        <f>100+130+47</f>
        <v>277</v>
      </c>
      <c r="F44" s="6">
        <f>90+130+46</f>
        <v>266</v>
      </c>
      <c r="G44" s="6">
        <f>74+84+39</f>
        <v>197</v>
      </c>
      <c r="H44" s="6">
        <f>54+87+34</f>
        <v>175</v>
      </c>
      <c r="I44" s="6">
        <f>73+87+34</f>
        <v>194</v>
      </c>
      <c r="J44" s="6">
        <f>71+115+29</f>
        <v>215</v>
      </c>
      <c r="K44" s="27">
        <f>74+124+41</f>
        <v>239</v>
      </c>
      <c r="L44" s="28">
        <f t="shared" si="0"/>
        <v>2338</v>
      </c>
    </row>
    <row r="45" spans="1:12" x14ac:dyDescent="0.25">
      <c r="A45" s="25">
        <v>43403</v>
      </c>
      <c r="B45" s="26">
        <f>180+70+35</f>
        <v>285</v>
      </c>
      <c r="C45" s="6">
        <f>154+70+33</f>
        <v>257</v>
      </c>
      <c r="D45" s="6">
        <f>103+100+40</f>
        <v>243</v>
      </c>
      <c r="E45" s="6">
        <f>114+95+47</f>
        <v>256</v>
      </c>
      <c r="F45" s="6">
        <f>121+110+110</f>
        <v>341</v>
      </c>
      <c r="G45" s="6">
        <f>78+78+25</f>
        <v>181</v>
      </c>
      <c r="H45" s="6">
        <f>92+75+32</f>
        <v>199</v>
      </c>
      <c r="I45" s="6">
        <f>93+63+31</f>
        <v>187</v>
      </c>
      <c r="J45" s="6">
        <f>116+86+38</f>
        <v>240</v>
      </c>
      <c r="K45" s="27">
        <f>94+113+32</f>
        <v>239</v>
      </c>
      <c r="L45" s="28">
        <f t="shared" si="0"/>
        <v>2428</v>
      </c>
    </row>
    <row r="46" spans="1:12" x14ac:dyDescent="0.25">
      <c r="A46" s="25">
        <v>43404</v>
      </c>
      <c r="B46" s="26">
        <f>130+120+46</f>
        <v>296</v>
      </c>
      <c r="C46" s="6">
        <f>100+115+40</f>
        <v>255</v>
      </c>
      <c r="D46" s="6">
        <f>71+110+53</f>
        <v>234</v>
      </c>
      <c r="E46" s="6">
        <f>72+134+53</f>
        <v>259</v>
      </c>
      <c r="F46" s="6">
        <f>70+140+60</f>
        <v>270</v>
      </c>
      <c r="G46" s="6">
        <f>55+78+50</f>
        <v>183</v>
      </c>
      <c r="H46" s="6">
        <f>61+90+41</f>
        <v>192</v>
      </c>
      <c r="I46" s="6">
        <f>66+90+41</f>
        <v>197</v>
      </c>
      <c r="J46" s="6">
        <f>57+119+58</f>
        <v>234</v>
      </c>
      <c r="K46" s="27">
        <f>84+102+51</f>
        <v>237</v>
      </c>
      <c r="L46" s="28">
        <f t="shared" si="0"/>
        <v>2357</v>
      </c>
    </row>
    <row r="47" spans="1:12" x14ac:dyDescent="0.25">
      <c r="A47" s="25">
        <v>43405</v>
      </c>
      <c r="B47" s="26">
        <f>122+130+40</f>
        <v>292</v>
      </c>
      <c r="C47" s="6">
        <f>86+110+51</f>
        <v>247</v>
      </c>
      <c r="D47" s="6">
        <f>80+110+40</f>
        <v>230</v>
      </c>
      <c r="E47" s="6">
        <f>110+128+30</f>
        <v>268</v>
      </c>
      <c r="F47" s="6">
        <f>119+95+45</f>
        <v>259</v>
      </c>
      <c r="G47" s="6">
        <f>46+91+33</f>
        <v>170</v>
      </c>
      <c r="H47" s="6">
        <f>44+102+35</f>
        <v>181</v>
      </c>
      <c r="I47" s="6">
        <f>86+94+27</f>
        <v>207</v>
      </c>
      <c r="J47" s="6">
        <f>93+118+38</f>
        <v>249</v>
      </c>
      <c r="K47" s="27">
        <f>118+108+26</f>
        <v>252</v>
      </c>
      <c r="L47" s="28">
        <f t="shared" si="0"/>
        <v>2355</v>
      </c>
    </row>
    <row r="48" spans="1:12" x14ac:dyDescent="0.25">
      <c r="A48" s="25">
        <v>43406</v>
      </c>
      <c r="B48" s="26">
        <f>165+93+31</f>
        <v>289</v>
      </c>
      <c r="C48" s="6">
        <f>125+85+37</f>
        <v>247</v>
      </c>
      <c r="D48" s="6">
        <f>110+80+40</f>
        <v>230</v>
      </c>
      <c r="E48" s="6">
        <f>141+100+35</f>
        <v>276</v>
      </c>
      <c r="F48" s="6">
        <f>145+65+40</f>
        <v>250</v>
      </c>
      <c r="G48" s="6">
        <f>108+43+19</f>
        <v>170</v>
      </c>
      <c r="H48" s="6">
        <f>101+11+38</f>
        <v>150</v>
      </c>
      <c r="I48" s="6">
        <f>118+81+31</f>
        <v>230</v>
      </c>
      <c r="J48" s="6">
        <f>104+104+29</f>
        <v>237</v>
      </c>
      <c r="K48" s="27">
        <f>96+100+44</f>
        <v>240</v>
      </c>
      <c r="L48" s="28">
        <f t="shared" si="0"/>
        <v>2319</v>
      </c>
    </row>
    <row r="49" spans="1:12" x14ac:dyDescent="0.25">
      <c r="A49" s="25">
        <v>43407</v>
      </c>
      <c r="B49" s="26">
        <f>180+90+28</f>
        <v>298</v>
      </c>
      <c r="C49" s="6">
        <f>165+62+40</f>
        <v>267</v>
      </c>
      <c r="D49" s="6">
        <f>138+70+30</f>
        <v>238</v>
      </c>
      <c r="E49" s="6">
        <f>183+72+20</f>
        <v>275</v>
      </c>
      <c r="F49" s="6">
        <f>192+60+25</f>
        <v>277</v>
      </c>
      <c r="G49" s="6">
        <f>108+49+13</f>
        <v>170</v>
      </c>
      <c r="H49" s="6">
        <f>110+60+15</f>
        <v>185</v>
      </c>
      <c r="I49" s="6">
        <f>120+62+20</f>
        <v>202</v>
      </c>
      <c r="J49" s="6">
        <f>120+91+23</f>
        <v>234</v>
      </c>
      <c r="K49" s="27">
        <f>130+83+27</f>
        <v>240</v>
      </c>
      <c r="L49" s="28">
        <f t="shared" si="0"/>
        <v>2386</v>
      </c>
    </row>
    <row r="50" spans="1:12" x14ac:dyDescent="0.25">
      <c r="A50" s="25">
        <v>43408</v>
      </c>
      <c r="B50" s="26">
        <f>190+70+36</f>
        <v>296</v>
      </c>
      <c r="C50" s="6">
        <f>165+22+36</f>
        <v>223</v>
      </c>
      <c r="D50" s="6">
        <f>124+95+30</f>
        <v>249</v>
      </c>
      <c r="E50" s="6">
        <f>161+100+45</f>
        <v>306</v>
      </c>
      <c r="F50" s="6">
        <f>150+99+30</f>
        <v>279</v>
      </c>
      <c r="G50" s="6">
        <f>103+70+33</f>
        <v>206</v>
      </c>
      <c r="H50" s="6">
        <f>121+65+36</f>
        <v>222</v>
      </c>
      <c r="I50" s="6">
        <f>91+77+27</f>
        <v>195</v>
      </c>
      <c r="J50" s="6">
        <f>108+91+36</f>
        <v>235</v>
      </c>
      <c r="K50" s="27">
        <f>105+102+43</f>
        <v>250</v>
      </c>
      <c r="L50" s="28">
        <f t="shared" si="0"/>
        <v>2461</v>
      </c>
    </row>
    <row r="51" spans="1:12" x14ac:dyDescent="0.25">
      <c r="A51" s="25">
        <v>43409</v>
      </c>
      <c r="B51" s="26">
        <f>116+25+41</f>
        <v>182</v>
      </c>
      <c r="C51" s="6">
        <f>84+120+51</f>
        <v>255</v>
      </c>
      <c r="D51" s="6">
        <f>120+100+58</f>
        <v>278</v>
      </c>
      <c r="E51" s="6">
        <f>142+115+37</f>
        <v>294</v>
      </c>
      <c r="F51" s="6">
        <f>165+97+33</f>
        <v>295</v>
      </c>
      <c r="G51" s="6">
        <f>103+66+42</f>
        <v>211</v>
      </c>
      <c r="H51" s="6">
        <f>106+67+38</f>
        <v>211</v>
      </c>
      <c r="I51" s="6">
        <f>109+112+32</f>
        <v>253</v>
      </c>
      <c r="J51" s="6">
        <f>87+108+42</f>
        <v>237</v>
      </c>
      <c r="K51" s="27">
        <f>88+115+32</f>
        <v>235</v>
      </c>
      <c r="L51" s="28">
        <f t="shared" si="0"/>
        <v>2451</v>
      </c>
    </row>
    <row r="52" spans="1:12" x14ac:dyDescent="0.25">
      <c r="A52" s="25">
        <v>43410</v>
      </c>
      <c r="B52" s="26">
        <f>162+95+35</f>
        <v>292</v>
      </c>
      <c r="C52" s="6">
        <f>153+90+45</f>
        <v>288</v>
      </c>
      <c r="D52" s="6">
        <f>145+73+43</f>
        <v>261</v>
      </c>
      <c r="E52" s="6">
        <f>197+75+36</f>
        <v>308</v>
      </c>
      <c r="F52" s="6">
        <f>209+50+33</f>
        <v>292</v>
      </c>
      <c r="G52" s="6">
        <f>112+75+31</f>
        <v>218</v>
      </c>
      <c r="H52" s="6">
        <f>134+65+31</f>
        <v>230</v>
      </c>
      <c r="I52" s="6">
        <f>128+73+26</f>
        <v>227</v>
      </c>
      <c r="J52" s="6">
        <f>132+91+25</f>
        <v>248</v>
      </c>
      <c r="K52" s="27">
        <f>135+86+23</f>
        <v>244</v>
      </c>
      <c r="L52" s="28">
        <f t="shared" si="0"/>
        <v>2608</v>
      </c>
    </row>
    <row r="53" spans="1:12" x14ac:dyDescent="0.25">
      <c r="A53" s="25">
        <v>43411</v>
      </c>
      <c r="B53" s="26">
        <f>108+50+45</f>
        <v>203</v>
      </c>
      <c r="C53" s="6">
        <f>124+125+60</f>
        <v>309</v>
      </c>
      <c r="D53" s="6">
        <f>103+110+47</f>
        <v>260</v>
      </c>
      <c r="E53" s="6">
        <f>100+151+42</f>
        <v>293</v>
      </c>
      <c r="F53" s="6">
        <f>104+140+50</f>
        <v>294</v>
      </c>
      <c r="G53" s="6">
        <f>78+74+60</f>
        <v>212</v>
      </c>
      <c r="H53" s="6">
        <f>91+87+50</f>
        <v>228</v>
      </c>
      <c r="I53" s="6">
        <f>91+91+42</f>
        <v>224</v>
      </c>
      <c r="J53" s="6">
        <f>87+118+37</f>
        <v>242</v>
      </c>
      <c r="K53" s="27">
        <f>85+118+50</f>
        <v>253</v>
      </c>
      <c r="L53" s="28">
        <f t="shared" si="0"/>
        <v>2518</v>
      </c>
    </row>
    <row r="54" spans="1:12" x14ac:dyDescent="0.25">
      <c r="A54" s="25">
        <v>43412</v>
      </c>
      <c r="B54" s="26">
        <f>117+133+63</f>
        <v>313</v>
      </c>
      <c r="C54" s="6">
        <f>110+143+59</f>
        <v>312</v>
      </c>
      <c r="D54" s="6">
        <f>103+110+64</f>
        <v>277</v>
      </c>
      <c r="E54" s="6">
        <f>140+102+63</f>
        <v>305</v>
      </c>
      <c r="F54" s="6">
        <f>130+100+66</f>
        <v>296</v>
      </c>
      <c r="G54" s="6">
        <f>85+83+38</f>
        <v>206</v>
      </c>
      <c r="H54" s="6">
        <f>85+106+36</f>
        <v>227</v>
      </c>
      <c r="I54" s="6">
        <f>83+120+40</f>
        <v>243</v>
      </c>
      <c r="J54" s="6">
        <f>76+38+50</f>
        <v>164</v>
      </c>
      <c r="K54" s="27">
        <f>68+118+50</f>
        <v>236</v>
      </c>
      <c r="L54" s="28">
        <f t="shared" si="0"/>
        <v>2579</v>
      </c>
    </row>
    <row r="55" spans="1:12" x14ac:dyDescent="0.25">
      <c r="A55" s="25">
        <v>43413</v>
      </c>
      <c r="B55" s="26">
        <f>80+170+33</f>
        <v>283</v>
      </c>
      <c r="C55" s="6">
        <f>62+185+90</f>
        <v>337</v>
      </c>
      <c r="D55" s="6">
        <f>45+165+54</f>
        <v>264</v>
      </c>
      <c r="E55" s="6">
        <f>60+192+61</f>
        <v>313</v>
      </c>
      <c r="F55" s="6">
        <f>60+167+47</f>
        <v>274</v>
      </c>
      <c r="G55" s="6">
        <f>64+108+51</f>
        <v>223</v>
      </c>
      <c r="H55" s="6">
        <f>52+115+58</f>
        <v>225</v>
      </c>
      <c r="I55" s="6">
        <f>49+120+59</f>
        <v>228</v>
      </c>
      <c r="J55" s="6">
        <f>50+145+51</f>
        <v>246</v>
      </c>
      <c r="K55" s="27">
        <f>51+121+67</f>
        <v>239</v>
      </c>
      <c r="L55" s="28">
        <f t="shared" si="0"/>
        <v>2632</v>
      </c>
    </row>
    <row r="56" spans="1:12" x14ac:dyDescent="0.25">
      <c r="A56" s="25">
        <v>43414</v>
      </c>
      <c r="B56" s="26">
        <f>41+121+60</f>
        <v>222</v>
      </c>
      <c r="C56" s="6">
        <f>130+101+64</f>
        <v>295</v>
      </c>
      <c r="D56" s="6">
        <f>111+100+65</f>
        <v>276</v>
      </c>
      <c r="E56" s="6">
        <f>140+90+75</f>
        <v>305</v>
      </c>
      <c r="F56" s="6">
        <f>175+85+50</f>
        <v>310</v>
      </c>
      <c r="G56" s="6">
        <f>81+91+51</f>
        <v>223</v>
      </c>
      <c r="H56" s="6">
        <f>82+91+47</f>
        <v>220</v>
      </c>
      <c r="I56" s="6">
        <f>86+102+40</f>
        <v>228</v>
      </c>
      <c r="J56" s="6">
        <f>93+105+53</f>
        <v>251</v>
      </c>
      <c r="K56" s="27">
        <f>82+112+49</f>
        <v>243</v>
      </c>
      <c r="L56" s="28">
        <f t="shared" si="0"/>
        <v>2573</v>
      </c>
    </row>
    <row r="57" spans="1:12" x14ac:dyDescent="0.25">
      <c r="A57" s="25">
        <v>43415</v>
      </c>
      <c r="B57" s="26">
        <f>151+130+50</f>
        <v>331</v>
      </c>
      <c r="C57" s="6">
        <f>152+111+60</f>
        <v>323</v>
      </c>
      <c r="D57" s="6">
        <f>145+86+60</f>
        <v>291</v>
      </c>
      <c r="E57" s="6">
        <f>130+110+60</f>
        <v>300</v>
      </c>
      <c r="F57" s="6">
        <f>165+85+45</f>
        <v>295</v>
      </c>
      <c r="G57" s="6">
        <f>119+65+35</f>
        <v>219</v>
      </c>
      <c r="H57" s="6">
        <f>102+75+42</f>
        <v>219</v>
      </c>
      <c r="I57" s="6">
        <f>120+74+48</f>
        <v>242</v>
      </c>
      <c r="J57" s="6">
        <f>108+76+46</f>
        <v>230</v>
      </c>
      <c r="K57" s="27">
        <f>102+90+47</f>
        <v>239</v>
      </c>
      <c r="L57" s="28">
        <f t="shared" si="0"/>
        <v>2689</v>
      </c>
    </row>
    <row r="58" spans="1:12" x14ac:dyDescent="0.25">
      <c r="A58" s="25">
        <v>43416</v>
      </c>
      <c r="B58" s="26">
        <f>152+125+52</f>
        <v>329</v>
      </c>
      <c r="C58" s="6">
        <f>130+124+63</f>
        <v>317</v>
      </c>
      <c r="D58" s="6">
        <f>115+115+60</f>
        <v>290</v>
      </c>
      <c r="E58" s="6">
        <f>140+101+56</f>
        <v>297</v>
      </c>
      <c r="F58" s="6">
        <f>152+100+41</f>
        <v>293</v>
      </c>
      <c r="G58" s="6">
        <f>174+97+73</f>
        <v>344</v>
      </c>
      <c r="H58" s="6">
        <f>87+100+61</f>
        <v>248</v>
      </c>
      <c r="I58" s="6">
        <f>105+86+39</f>
        <v>230</v>
      </c>
      <c r="J58" s="6">
        <f>94+97+48</f>
        <v>239</v>
      </c>
      <c r="K58" s="27">
        <f>95+99+44</f>
        <v>238</v>
      </c>
      <c r="L58" s="28">
        <f t="shared" si="0"/>
        <v>2825</v>
      </c>
    </row>
    <row r="59" spans="1:12" x14ac:dyDescent="0.25">
      <c r="A59" s="25">
        <v>43417</v>
      </c>
      <c r="B59" s="26">
        <f>190+120+20</f>
        <v>330</v>
      </c>
      <c r="C59" s="6">
        <f>200+75+40</f>
        <v>315</v>
      </c>
      <c r="D59" s="6">
        <f>136+113+34</f>
        <v>283</v>
      </c>
      <c r="E59" s="6">
        <f>125+112+33</f>
        <v>270</v>
      </c>
      <c r="F59" s="6">
        <f>137+111+31</f>
        <v>279</v>
      </c>
      <c r="G59" s="6">
        <f>65+123+36</f>
        <v>224</v>
      </c>
      <c r="H59" s="6">
        <f>77+108+38</f>
        <v>223</v>
      </c>
      <c r="I59" s="6">
        <f>102+111+28</f>
        <v>241</v>
      </c>
      <c r="J59" s="6">
        <f>101+100+38</f>
        <v>239</v>
      </c>
      <c r="K59" s="27">
        <f>107+99+23</f>
        <v>229</v>
      </c>
      <c r="L59" s="28">
        <f t="shared" si="0"/>
        <v>2633</v>
      </c>
    </row>
    <row r="60" spans="1:12" x14ac:dyDescent="0.25">
      <c r="A60" s="25">
        <v>43418</v>
      </c>
      <c r="B60" s="26">
        <f>210+95+32</f>
        <v>337</v>
      </c>
      <c r="C60" s="6">
        <f>241+70+21</f>
        <v>332</v>
      </c>
      <c r="D60" s="6">
        <f>176+83+37</f>
        <v>296</v>
      </c>
      <c r="E60" s="6">
        <f>190+75+24</f>
        <v>289</v>
      </c>
      <c r="F60" s="6">
        <f>230+60+23</f>
        <v>313</v>
      </c>
      <c r="G60" s="6">
        <f>65+123+36</f>
        <v>224</v>
      </c>
      <c r="H60" s="6">
        <f>77+108+38</f>
        <v>223</v>
      </c>
      <c r="I60" s="6">
        <f>102+111+28</f>
        <v>241</v>
      </c>
      <c r="J60" s="6">
        <f>101+100+38</f>
        <v>239</v>
      </c>
      <c r="K60" s="27">
        <f>107+99+23</f>
        <v>229</v>
      </c>
      <c r="L60" s="28">
        <f t="shared" si="0"/>
        <v>2723</v>
      </c>
    </row>
    <row r="61" spans="1:12" x14ac:dyDescent="0.25">
      <c r="A61" s="25">
        <v>43419</v>
      </c>
      <c r="B61" s="26">
        <f>230+90+35</f>
        <v>355</v>
      </c>
      <c r="C61" s="6">
        <f>240+80+42</f>
        <v>362</v>
      </c>
      <c r="D61" s="6">
        <f>160+70+50</f>
        <v>280</v>
      </c>
      <c r="E61" s="6">
        <f>180+65+51</f>
        <v>296</v>
      </c>
      <c r="F61" s="6">
        <f>210+50+50</f>
        <v>310</v>
      </c>
      <c r="G61" s="6">
        <f>117+73+43</f>
        <v>233</v>
      </c>
      <c r="H61" s="6">
        <f>131+65+49</f>
        <v>245</v>
      </c>
      <c r="I61" s="6">
        <f>128+63+34</f>
        <v>225</v>
      </c>
      <c r="J61" s="6">
        <f>150+64+29</f>
        <v>243</v>
      </c>
      <c r="K61" s="27">
        <f>156+43+38</f>
        <v>237</v>
      </c>
      <c r="L61" s="28">
        <f t="shared" si="0"/>
        <v>2786</v>
      </c>
    </row>
    <row r="62" spans="1:12" x14ac:dyDescent="0.25">
      <c r="A62" s="25">
        <v>43420</v>
      </c>
      <c r="B62" s="26">
        <f>200+107+41</f>
        <v>348</v>
      </c>
      <c r="C62" s="6">
        <f>207+96+36</f>
        <v>339</v>
      </c>
      <c r="D62" s="6">
        <f>145+82+42</f>
        <v>269</v>
      </c>
      <c r="E62" s="6">
        <f>165+74+40</f>
        <v>279</v>
      </c>
      <c r="F62" s="6">
        <f>164+70+25</f>
        <v>259</v>
      </c>
      <c r="G62" s="6">
        <f>116+94+30</f>
        <v>240</v>
      </c>
      <c r="H62" s="6">
        <f>120+98+27</f>
        <v>245</v>
      </c>
      <c r="I62" s="6">
        <f>134+62+25</f>
        <v>221</v>
      </c>
      <c r="J62" s="6">
        <f>148+57+24</f>
        <v>229</v>
      </c>
      <c r="K62" s="27">
        <f>148+60+30</f>
        <v>238</v>
      </c>
      <c r="L62" s="28">
        <f t="shared" si="0"/>
        <v>2667</v>
      </c>
    </row>
    <row r="63" spans="1:12" x14ac:dyDescent="0.25">
      <c r="A63" s="25">
        <v>43421</v>
      </c>
      <c r="B63" s="26">
        <f>140+140+57</f>
        <v>337</v>
      </c>
      <c r="C63" s="6">
        <f>144+40+67</f>
        <v>251</v>
      </c>
      <c r="D63" s="6">
        <f>110+120+55</f>
        <v>285</v>
      </c>
      <c r="E63" s="6">
        <f>141+105+70</f>
        <v>316</v>
      </c>
      <c r="F63" s="6">
        <f>145+90+60</f>
        <v>295</v>
      </c>
      <c r="G63" s="6">
        <f>71+105+54</f>
        <v>230</v>
      </c>
      <c r="H63" s="6">
        <f>75+110+57</f>
        <v>242</v>
      </c>
      <c r="I63" s="6">
        <f>110+95+51</f>
        <v>256</v>
      </c>
      <c r="J63" s="6">
        <f>110+83+48</f>
        <v>241</v>
      </c>
      <c r="K63" s="27">
        <f>112+91+48</f>
        <v>251</v>
      </c>
      <c r="L63" s="28">
        <f t="shared" si="0"/>
        <v>2704</v>
      </c>
    </row>
    <row r="64" spans="1:12" x14ac:dyDescent="0.25">
      <c r="A64" s="25">
        <v>43422</v>
      </c>
      <c r="B64" s="26">
        <f>174+110+50</f>
        <v>334</v>
      </c>
      <c r="C64" s="6">
        <f>157+105+62</f>
        <v>324</v>
      </c>
      <c r="D64" s="6">
        <f>130+80+75</f>
        <v>285</v>
      </c>
      <c r="E64" s="6">
        <f>142+87+62</f>
        <v>291</v>
      </c>
      <c r="F64" s="6">
        <f>140+85+50</f>
        <v>275</v>
      </c>
      <c r="G64" s="6">
        <f>56+104+57</f>
        <v>217</v>
      </c>
      <c r="H64" s="6">
        <f>85+92+56</f>
        <v>233</v>
      </c>
      <c r="I64" s="6">
        <f>120+84+56</f>
        <v>260</v>
      </c>
      <c r="J64" s="6">
        <f>134+63+41</f>
        <v>238</v>
      </c>
      <c r="K64" s="27">
        <f>129+60+55</f>
        <v>244</v>
      </c>
      <c r="L64" s="28">
        <f t="shared" si="0"/>
        <v>2701</v>
      </c>
    </row>
    <row r="65" spans="1:12" x14ac:dyDescent="0.25">
      <c r="A65" s="25">
        <v>43423</v>
      </c>
      <c r="B65" s="26">
        <f>165+125+40</f>
        <v>330</v>
      </c>
      <c r="C65" s="6">
        <f>170+110+52</f>
        <v>332</v>
      </c>
      <c r="D65" s="6">
        <f>120+100+50</f>
        <v>270</v>
      </c>
      <c r="E65" s="6">
        <f>125+120+46</f>
        <v>291</v>
      </c>
      <c r="F65" s="6">
        <f>155+90+35</f>
        <v>280</v>
      </c>
      <c r="G65" s="6">
        <f>78+104+39</f>
        <v>221</v>
      </c>
      <c r="H65" s="6">
        <f>75+103+36</f>
        <v>214</v>
      </c>
      <c r="I65" s="6">
        <f>100+90+42</f>
        <v>232</v>
      </c>
      <c r="J65" s="6">
        <f>131+70+28</f>
        <v>229</v>
      </c>
      <c r="K65" s="27">
        <f>141+72+20</f>
        <v>233</v>
      </c>
      <c r="L65" s="28">
        <f t="shared" si="0"/>
        <v>2632</v>
      </c>
    </row>
    <row r="66" spans="1:12" x14ac:dyDescent="0.25">
      <c r="A66" s="25">
        <v>43424</v>
      </c>
      <c r="B66" s="26">
        <f>172+134+40</f>
        <v>346</v>
      </c>
      <c r="C66" s="6">
        <f>144+148+56</f>
        <v>348</v>
      </c>
      <c r="D66" s="6">
        <f>103+133+45</f>
        <v>281</v>
      </c>
      <c r="E66" s="6">
        <f>118+120+46</f>
        <v>284</v>
      </c>
      <c r="F66" s="6">
        <f>113+104+62</f>
        <v>279</v>
      </c>
      <c r="G66" s="6">
        <f>82+114+48</f>
        <v>244</v>
      </c>
      <c r="H66" s="6">
        <f>87+98+65</f>
        <v>250</v>
      </c>
      <c r="I66" s="6">
        <f>93+109+52</f>
        <v>254</v>
      </c>
      <c r="J66" s="6">
        <f>98+90+52</f>
        <v>240</v>
      </c>
      <c r="K66" s="27">
        <f>117+104+39</f>
        <v>260</v>
      </c>
      <c r="L66" s="28">
        <f t="shared" si="0"/>
        <v>2786</v>
      </c>
    </row>
    <row r="67" spans="1:12" x14ac:dyDescent="0.25">
      <c r="A67" s="25">
        <v>43425</v>
      </c>
      <c r="B67" s="26">
        <f>153+147+52</f>
        <v>352</v>
      </c>
      <c r="C67" s="6">
        <f>150+149+53</f>
        <v>352</v>
      </c>
      <c r="D67" s="6">
        <f>130+123+50</f>
        <v>303</v>
      </c>
      <c r="E67" s="6">
        <f>115+122+29</f>
        <v>266</v>
      </c>
      <c r="F67" s="6">
        <f>107+123+55</f>
        <v>285</v>
      </c>
      <c r="G67" s="6">
        <f>88+120+46</f>
        <v>254</v>
      </c>
      <c r="H67" s="6">
        <f>72+119+41</f>
        <v>232</v>
      </c>
      <c r="I67" s="6">
        <f>88+108+46</f>
        <v>242</v>
      </c>
      <c r="J67" s="6">
        <f>111+76+36</f>
        <v>223</v>
      </c>
      <c r="K67" s="27">
        <f>105+104+47</f>
        <v>256</v>
      </c>
      <c r="L67" s="28">
        <f t="shared" si="0"/>
        <v>2765</v>
      </c>
    </row>
    <row r="68" spans="1:12" x14ac:dyDescent="0.25">
      <c r="A68" s="25">
        <v>43426</v>
      </c>
      <c r="B68" s="26">
        <f>125+170+53</f>
        <v>348</v>
      </c>
      <c r="C68" s="6">
        <f>100+145+70</f>
        <v>315</v>
      </c>
      <c r="D68" s="6">
        <f>75+140+33</f>
        <v>248</v>
      </c>
      <c r="E68" s="6">
        <f>90+125+53</f>
        <v>268</v>
      </c>
      <c r="F68" s="6">
        <f>80+117+50</f>
        <v>247</v>
      </c>
      <c r="G68" s="6">
        <f>66+106+60</f>
        <v>232</v>
      </c>
      <c r="H68" s="6">
        <f>64+113+50</f>
        <v>227</v>
      </c>
      <c r="I68" s="6">
        <f>72+15+66</f>
        <v>153</v>
      </c>
      <c r="J68" s="6">
        <f>80+95+50</f>
        <v>225</v>
      </c>
      <c r="K68" s="27">
        <f>69+108+58</f>
        <v>235</v>
      </c>
      <c r="L68" s="28">
        <f t="shared" si="0"/>
        <v>2498</v>
      </c>
    </row>
    <row r="69" spans="1:12" x14ac:dyDescent="0.25">
      <c r="A69" s="25">
        <v>43427</v>
      </c>
      <c r="B69" s="26">
        <f>200+85+50</f>
        <v>335</v>
      </c>
      <c r="C69" s="6">
        <f>167+80+46</f>
        <v>293</v>
      </c>
      <c r="D69" s="6">
        <f>128+80+36</f>
        <v>244</v>
      </c>
      <c r="E69" s="6">
        <f>144+69+38</f>
        <v>251</v>
      </c>
      <c r="F69" s="6">
        <f>160+53+45</f>
        <v>258</v>
      </c>
      <c r="G69" s="6">
        <f>108+19+49</f>
        <v>176</v>
      </c>
      <c r="H69" s="6">
        <f>115+71+50</f>
        <v>236</v>
      </c>
      <c r="I69" s="6">
        <f>109+69+60</f>
        <v>238</v>
      </c>
      <c r="J69" s="6">
        <f>123+50+48</f>
        <v>221</v>
      </c>
      <c r="K69" s="27">
        <f>134+57+48</f>
        <v>239</v>
      </c>
      <c r="L69" s="28">
        <f t="shared" si="0"/>
        <v>2491</v>
      </c>
    </row>
    <row r="70" spans="1:12" x14ac:dyDescent="0.25">
      <c r="A70" s="25">
        <v>43428</v>
      </c>
      <c r="B70" s="26">
        <f>175+110+40</f>
        <v>325</v>
      </c>
      <c r="C70" s="6">
        <f>155+101+45</f>
        <v>301</v>
      </c>
      <c r="D70" s="6">
        <f>120+95+52</f>
        <v>267</v>
      </c>
      <c r="E70" s="6">
        <f>135+90+42</f>
        <v>267</v>
      </c>
      <c r="F70" s="6">
        <f>147+75+47</f>
        <v>269</v>
      </c>
      <c r="G70" s="6">
        <f>86+113+39</f>
        <v>238</v>
      </c>
      <c r="H70" s="6">
        <f>95+99+45</f>
        <v>239</v>
      </c>
      <c r="I70" s="6">
        <f>109+94+32</f>
        <v>235</v>
      </c>
      <c r="J70" s="6">
        <f>93+88+21</f>
        <v>202</v>
      </c>
      <c r="K70" s="27">
        <f>113+81+36</f>
        <v>230</v>
      </c>
      <c r="L70" s="28">
        <f t="shared" ref="L70:L134" si="1">SUM(B70:K70)</f>
        <v>2573</v>
      </c>
    </row>
    <row r="71" spans="1:12" x14ac:dyDescent="0.25">
      <c r="A71" s="25">
        <v>43429</v>
      </c>
      <c r="B71" s="26">
        <f>120+155+46</f>
        <v>321</v>
      </c>
      <c r="C71" s="6">
        <f>100+140+80</f>
        <v>320</v>
      </c>
      <c r="D71" s="6">
        <f>65+100+82</f>
        <v>247</v>
      </c>
      <c r="E71" s="6">
        <f>87+110+77</f>
        <v>274</v>
      </c>
      <c r="F71" s="6">
        <f>91+90+66</f>
        <v>247</v>
      </c>
      <c r="G71" s="6">
        <f>53+105+68</f>
        <v>226</v>
      </c>
      <c r="H71" s="6">
        <f>54+100+75</f>
        <v>229</v>
      </c>
      <c r="I71" s="6">
        <f>60+102+73</f>
        <v>235</v>
      </c>
      <c r="J71" s="6">
        <f>63+97+66</f>
        <v>226</v>
      </c>
      <c r="K71" s="27">
        <f>91+90+63</f>
        <v>244</v>
      </c>
      <c r="L71" s="28">
        <f t="shared" si="1"/>
        <v>2569</v>
      </c>
    </row>
    <row r="72" spans="1:12" x14ac:dyDescent="0.25">
      <c r="A72" s="25">
        <v>43430</v>
      </c>
      <c r="B72" s="26">
        <f>87+160+40</f>
        <v>287</v>
      </c>
      <c r="C72" s="6">
        <f>56+152+50</f>
        <v>258</v>
      </c>
      <c r="D72" s="6">
        <f>62+120+45</f>
        <v>227</v>
      </c>
      <c r="E72" s="6">
        <f>66+122+40</f>
        <v>228</v>
      </c>
      <c r="F72" s="6">
        <f>57+120+55</f>
        <v>232</v>
      </c>
      <c r="G72" s="6">
        <f>42+101+60</f>
        <v>203</v>
      </c>
      <c r="H72" s="6">
        <f>47+118+55</f>
        <v>220</v>
      </c>
      <c r="I72" s="6">
        <f>45+99+37</f>
        <v>181</v>
      </c>
      <c r="J72" s="6">
        <f>44+110+25</f>
        <v>179</v>
      </c>
      <c r="K72" s="27">
        <f>69+112+37</f>
        <v>218</v>
      </c>
      <c r="L72" s="28">
        <f t="shared" si="1"/>
        <v>2233</v>
      </c>
    </row>
    <row r="73" spans="1:12" x14ac:dyDescent="0.25">
      <c r="A73" s="25">
        <v>43431</v>
      </c>
      <c r="B73" s="26">
        <f>80+172+45</f>
        <v>297</v>
      </c>
      <c r="C73" s="6">
        <f>75+162+35</f>
        <v>272</v>
      </c>
      <c r="D73" s="6">
        <f>70+130+45</f>
        <v>245</v>
      </c>
      <c r="E73" s="6">
        <f>60+131+50</f>
        <v>241</v>
      </c>
      <c r="F73" s="6">
        <f>63+125+35</f>
        <v>223</v>
      </c>
      <c r="G73" s="6">
        <f>53+122+39</f>
        <v>214</v>
      </c>
      <c r="H73" s="6">
        <f>56+123+40</f>
        <v>219</v>
      </c>
      <c r="I73" s="6">
        <f>65+124+45</f>
        <v>234</v>
      </c>
      <c r="J73" s="6">
        <f>76+106+41</f>
        <v>223</v>
      </c>
      <c r="K73" s="27">
        <f>71+123+48</f>
        <v>242</v>
      </c>
      <c r="L73" s="28">
        <f t="shared" si="1"/>
        <v>2410</v>
      </c>
    </row>
    <row r="74" spans="1:12" x14ac:dyDescent="0.25">
      <c r="A74" s="25">
        <v>43432</v>
      </c>
      <c r="B74" s="26">
        <f>125+120+40</f>
        <v>285</v>
      </c>
      <c r="C74" s="6">
        <f>105+132+60</f>
        <v>297</v>
      </c>
      <c r="D74" s="6">
        <f>103+110+61</f>
        <v>274</v>
      </c>
      <c r="E74" s="6">
        <f>90+92+40</f>
        <v>222</v>
      </c>
      <c r="F74" s="6">
        <f>115+80+40</f>
        <v>235</v>
      </c>
      <c r="G74" s="6">
        <f>84+75+44</f>
        <v>203</v>
      </c>
      <c r="H74" s="6">
        <f>92+73+53</f>
        <v>218</v>
      </c>
      <c r="I74" s="6">
        <f>78+84+39</f>
        <v>201</v>
      </c>
      <c r="J74" s="6">
        <f>76+83+46</f>
        <v>205</v>
      </c>
      <c r="K74" s="27">
        <f>101+92+44</f>
        <v>237</v>
      </c>
      <c r="L74" s="28">
        <f t="shared" si="1"/>
        <v>2377</v>
      </c>
    </row>
    <row r="75" spans="1:12" x14ac:dyDescent="0.25">
      <c r="A75" s="25">
        <v>43433</v>
      </c>
      <c r="B75" s="26">
        <f>125+110+56</f>
        <v>291</v>
      </c>
      <c r="C75" s="6">
        <f>80+120+55</f>
        <v>255</v>
      </c>
      <c r="D75" s="6">
        <f>70+93+76</f>
        <v>239</v>
      </c>
      <c r="E75" s="6">
        <f>80+109+61</f>
        <v>250</v>
      </c>
      <c r="F75" s="6">
        <f>95+57+57</f>
        <v>209</v>
      </c>
      <c r="G75" s="6">
        <f>59+106+45</f>
        <v>210</v>
      </c>
      <c r="H75" s="6">
        <f>62+108+32</f>
        <v>202</v>
      </c>
      <c r="I75" s="6">
        <f>58+73+47</f>
        <v>178</v>
      </c>
      <c r="J75" s="6">
        <f>78+70+38</f>
        <v>186</v>
      </c>
      <c r="K75" s="27">
        <f>95+83+40</f>
        <v>218</v>
      </c>
      <c r="L75" s="28">
        <f t="shared" si="1"/>
        <v>2238</v>
      </c>
    </row>
    <row r="76" spans="1:12" x14ac:dyDescent="0.25">
      <c r="A76" s="25">
        <v>43434</v>
      </c>
      <c r="B76" s="26">
        <f>100+142+50</f>
        <v>292</v>
      </c>
      <c r="C76" s="6">
        <f>72+147+163</f>
        <v>382</v>
      </c>
      <c r="D76" s="6">
        <f>60+110+62</f>
        <v>232</v>
      </c>
      <c r="E76" s="6">
        <f>70+101+65</f>
        <v>236</v>
      </c>
      <c r="F76" s="6">
        <f>72+119+46</f>
        <v>237</v>
      </c>
      <c r="G76" s="6">
        <f>42+105+H7784</f>
        <v>147</v>
      </c>
      <c r="H76" s="6">
        <f>53+120+69</f>
        <v>242</v>
      </c>
      <c r="I76" s="6">
        <f>52+97+36</f>
        <v>185</v>
      </c>
      <c r="J76" s="6">
        <f>66+94+44</f>
        <v>204</v>
      </c>
      <c r="K76" s="27">
        <f>89+100+37</f>
        <v>226</v>
      </c>
      <c r="L76" s="28">
        <f t="shared" si="1"/>
        <v>2383</v>
      </c>
    </row>
    <row r="77" spans="1:12" x14ac:dyDescent="0.25">
      <c r="A77" s="25">
        <v>43435</v>
      </c>
      <c r="B77" s="26">
        <f>90+110+77</f>
        <v>277</v>
      </c>
      <c r="C77" s="6">
        <f>80+90+90</f>
        <v>260</v>
      </c>
      <c r="D77" s="6">
        <f>80+90+87</f>
        <v>257</v>
      </c>
      <c r="E77" s="6">
        <f>91+80+75</f>
        <v>246</v>
      </c>
      <c r="F77" s="6">
        <f>90+100+60</f>
        <v>250</v>
      </c>
      <c r="G77" s="6">
        <f>40+92+71</f>
        <v>203</v>
      </c>
      <c r="H77" s="6">
        <f>39+115+57</f>
        <v>211</v>
      </c>
      <c r="I77" s="6">
        <f>47+90+64</f>
        <v>201</v>
      </c>
      <c r="J77" s="6">
        <f>57+112+58</f>
        <v>227</v>
      </c>
      <c r="K77" s="27">
        <f>78+107+45</f>
        <v>230</v>
      </c>
      <c r="L77" s="28">
        <f t="shared" si="1"/>
        <v>2362</v>
      </c>
    </row>
    <row r="78" spans="1:12" x14ac:dyDescent="0.25">
      <c r="A78" s="25">
        <v>43436</v>
      </c>
      <c r="B78" s="26">
        <f>95+110+60</f>
        <v>265</v>
      </c>
      <c r="C78" s="6">
        <f>97+125+50</f>
        <v>272</v>
      </c>
      <c r="D78" s="6">
        <f>75+85+70</f>
        <v>230</v>
      </c>
      <c r="E78" s="6">
        <f>119+65+50</f>
        <v>234</v>
      </c>
      <c r="F78" s="6">
        <f>115+80+37</f>
        <v>232</v>
      </c>
      <c r="G78" s="6">
        <f>45+98+47</f>
        <v>190</v>
      </c>
      <c r="H78" s="6">
        <f>64+105+52</f>
        <v>221</v>
      </c>
      <c r="I78" s="6">
        <f>43+80+63</f>
        <v>186</v>
      </c>
      <c r="J78" s="6">
        <f>77+84+44</f>
        <v>205</v>
      </c>
      <c r="K78" s="27">
        <f>90+107+49</f>
        <v>246</v>
      </c>
      <c r="L78" s="28">
        <f t="shared" si="1"/>
        <v>2281</v>
      </c>
    </row>
    <row r="79" spans="1:12" x14ac:dyDescent="0.25">
      <c r="A79" s="25">
        <v>43437</v>
      </c>
      <c r="B79" s="26">
        <f>140+95+50</f>
        <v>285</v>
      </c>
      <c r="C79" s="6">
        <f>120+150+45</f>
        <v>315</v>
      </c>
      <c r="D79" s="6">
        <f>70+101+65</f>
        <v>236</v>
      </c>
      <c r="E79" s="6">
        <f>110+93+42</f>
        <v>245</v>
      </c>
      <c r="F79" s="6">
        <f>107+92+47</f>
        <v>246</v>
      </c>
      <c r="G79" s="6">
        <f>61+102+56</f>
        <v>219</v>
      </c>
      <c r="H79" s="6">
        <f>61+111+48</f>
        <v>220</v>
      </c>
      <c r="I79" s="6">
        <f>71+76+34</f>
        <v>181</v>
      </c>
      <c r="J79" s="6">
        <f>77+101+40</f>
        <v>218</v>
      </c>
      <c r="K79" s="27">
        <f>93+93+51</f>
        <v>237</v>
      </c>
      <c r="L79" s="28">
        <f t="shared" si="1"/>
        <v>2402</v>
      </c>
    </row>
    <row r="80" spans="1:12" x14ac:dyDescent="0.25">
      <c r="A80" s="25">
        <v>43438</v>
      </c>
      <c r="B80" s="26">
        <f>170+95+32</f>
        <v>297</v>
      </c>
      <c r="C80" s="6">
        <f>110+170+35</f>
        <v>315</v>
      </c>
      <c r="D80" s="6">
        <f>90+120+60</f>
        <v>270</v>
      </c>
      <c r="E80" s="6">
        <f>111+101+45</f>
        <v>257</v>
      </c>
      <c r="F80" s="6">
        <f>110+95+35</f>
        <v>240</v>
      </c>
      <c r="G80" s="6">
        <f>69+109+35</f>
        <v>213</v>
      </c>
      <c r="H80" s="6">
        <f>64+126+46</f>
        <v>236</v>
      </c>
      <c r="I80" s="6">
        <f>65+119+225</f>
        <v>409</v>
      </c>
      <c r="J80" s="6">
        <f>78+77+30</f>
        <v>185</v>
      </c>
      <c r="K80" s="27">
        <f>116+88+46</f>
        <v>250</v>
      </c>
      <c r="L80" s="28">
        <f t="shared" si="1"/>
        <v>2672</v>
      </c>
    </row>
    <row r="81" spans="1:12" x14ac:dyDescent="0.25">
      <c r="A81" s="25">
        <v>43439</v>
      </c>
      <c r="B81" s="26">
        <f>130+153+35</f>
        <v>318</v>
      </c>
      <c r="C81" s="6">
        <f>120+130+61</f>
        <v>311</v>
      </c>
      <c r="D81" s="6">
        <f>99+100+60</f>
        <v>259</v>
      </c>
      <c r="E81" s="6">
        <f>110+95+62</f>
        <v>267</v>
      </c>
      <c r="F81" s="6">
        <f>117+90+37</f>
        <v>244</v>
      </c>
      <c r="G81" s="6">
        <f>47+17+156</f>
        <v>220</v>
      </c>
      <c r="H81" s="6">
        <f>46+136+60</f>
        <v>242</v>
      </c>
      <c r="I81" s="6">
        <f>71+114+34</f>
        <v>219</v>
      </c>
      <c r="J81" s="6">
        <f>78+116+28</f>
        <v>222</v>
      </c>
      <c r="K81" s="27">
        <f>103+104+32</f>
        <v>239</v>
      </c>
      <c r="L81" s="28">
        <f t="shared" si="1"/>
        <v>2541</v>
      </c>
    </row>
    <row r="82" spans="1:12" x14ac:dyDescent="0.25">
      <c r="A82" s="25">
        <v>43440</v>
      </c>
      <c r="B82" s="26">
        <f>102+117+57</f>
        <v>276</v>
      </c>
      <c r="C82" s="6">
        <f>85+150+47</f>
        <v>282</v>
      </c>
      <c r="D82" s="6">
        <f>85+115+60</f>
        <v>260</v>
      </c>
      <c r="E82" s="6">
        <f>95+114+42</f>
        <v>251</v>
      </c>
      <c r="F82" s="6">
        <f>95+101+44</f>
        <v>240</v>
      </c>
      <c r="G82" s="6">
        <f>49+115+43</f>
        <v>207</v>
      </c>
      <c r="H82" s="6">
        <f>72+112+35</f>
        <v>219</v>
      </c>
      <c r="I82" s="6">
        <f>59+93+42</f>
        <v>194</v>
      </c>
      <c r="J82" s="6">
        <f>83+101+45</f>
        <v>229</v>
      </c>
      <c r="K82" s="27">
        <f>89+107+51</f>
        <v>247</v>
      </c>
      <c r="L82" s="28">
        <f t="shared" si="1"/>
        <v>2405</v>
      </c>
    </row>
    <row r="83" spans="1:12" x14ac:dyDescent="0.25">
      <c r="A83" s="25">
        <v>43441</v>
      </c>
      <c r="B83" s="26">
        <f>115+120+45</f>
        <v>280</v>
      </c>
      <c r="C83" s="6">
        <f>112+155+40</f>
        <v>307</v>
      </c>
      <c r="D83" s="6">
        <f>107+120+48</f>
        <v>275</v>
      </c>
      <c r="E83" s="6">
        <f>100+125+40</f>
        <v>265</v>
      </c>
      <c r="F83" s="6">
        <f>111+110+30</f>
        <v>251</v>
      </c>
      <c r="G83" s="6">
        <f>65+122+47</f>
        <v>234</v>
      </c>
      <c r="H83" s="6">
        <f>91+98+41</f>
        <v>230</v>
      </c>
      <c r="I83" s="6">
        <f>66+95+40</f>
        <v>201</v>
      </c>
      <c r="J83" s="6">
        <f>96+117+26</f>
        <v>239</v>
      </c>
      <c r="K83" s="27">
        <f>105+90+28</f>
        <v>223</v>
      </c>
      <c r="L83" s="28">
        <f t="shared" si="1"/>
        <v>2505</v>
      </c>
    </row>
    <row r="84" spans="1:12" x14ac:dyDescent="0.25">
      <c r="A84" s="25">
        <v>43442</v>
      </c>
      <c r="B84" s="26">
        <f>135+110+40</f>
        <v>285</v>
      </c>
      <c r="C84" s="6">
        <f>120+135+50</f>
        <v>305</v>
      </c>
      <c r="D84" s="6">
        <f>120+110+53</f>
        <v>283</v>
      </c>
      <c r="E84" s="6">
        <f>120+108+50</f>
        <v>278</v>
      </c>
      <c r="F84" s="6">
        <f>139+85+30</f>
        <v>254</v>
      </c>
      <c r="G84" s="6">
        <f>95+90+41</f>
        <v>226</v>
      </c>
      <c r="H84" s="6">
        <f>100+92+41</f>
        <v>233</v>
      </c>
      <c r="I84" s="6">
        <f>74+90+43</f>
        <v>207</v>
      </c>
      <c r="J84" s="6">
        <f>95+98+49</f>
        <v>242</v>
      </c>
      <c r="K84" s="27">
        <f>97+122+42</f>
        <v>261</v>
      </c>
      <c r="L84" s="28">
        <f t="shared" si="1"/>
        <v>2574</v>
      </c>
    </row>
    <row r="85" spans="1:12" x14ac:dyDescent="0.25">
      <c r="A85" s="5">
        <v>43443</v>
      </c>
      <c r="B85" s="6">
        <f>160+100+35</f>
        <v>295</v>
      </c>
      <c r="C85" s="6">
        <f>120+152+43</f>
        <v>315</v>
      </c>
      <c r="D85" s="6">
        <f>100+130+52</f>
        <v>282</v>
      </c>
      <c r="E85" s="6">
        <f>110+107+45</f>
        <v>262</v>
      </c>
      <c r="F85" s="6">
        <f>126+92+30</f>
        <v>248</v>
      </c>
      <c r="G85" s="6">
        <f>95+98+17</f>
        <v>210</v>
      </c>
      <c r="H85" s="6">
        <f>78+99+40</f>
        <v>217</v>
      </c>
      <c r="I85" s="6">
        <f>69+121+30</f>
        <v>220</v>
      </c>
      <c r="J85" s="6">
        <f>109+133+30</f>
        <v>272</v>
      </c>
      <c r="K85" s="27">
        <f>124+136+30</f>
        <v>290</v>
      </c>
      <c r="L85" s="28">
        <f t="shared" si="1"/>
        <v>2611</v>
      </c>
    </row>
    <row r="86" spans="1:12" x14ac:dyDescent="0.25">
      <c r="A86" s="5">
        <v>43444</v>
      </c>
      <c r="B86" s="6">
        <f>181+80+50</f>
        <v>311</v>
      </c>
      <c r="C86" s="6">
        <f>161+110+51</f>
        <v>322</v>
      </c>
      <c r="D86" s="6">
        <f>140+111+60</f>
        <v>311</v>
      </c>
      <c r="E86" s="6">
        <f>117+125+40</f>
        <v>282</v>
      </c>
      <c r="F86" s="6">
        <f>105+110+44</f>
        <v>259</v>
      </c>
      <c r="G86" s="6">
        <f>127+85+43</f>
        <v>255</v>
      </c>
      <c r="H86" s="6">
        <f>125+88+45</f>
        <v>258</v>
      </c>
      <c r="I86" s="6">
        <f>113+76+39</f>
        <v>228</v>
      </c>
      <c r="J86" s="6">
        <f>103+120+25</f>
        <v>248</v>
      </c>
      <c r="K86" s="27">
        <f>98+128+30</f>
        <v>256</v>
      </c>
      <c r="L86" s="28">
        <f t="shared" si="1"/>
        <v>2730</v>
      </c>
    </row>
    <row r="87" spans="1:12" x14ac:dyDescent="0.25">
      <c r="A87" s="5">
        <v>43445</v>
      </c>
      <c r="B87" s="6">
        <f>160+94+30</f>
        <v>284</v>
      </c>
      <c r="C87" s="6">
        <f>200+90+32</f>
        <v>322</v>
      </c>
      <c r="D87" s="6">
        <f>156+84+34</f>
        <v>274</v>
      </c>
      <c r="E87" s="6">
        <f>170+84+28</f>
        <v>282</v>
      </c>
      <c r="F87" s="6">
        <f>130+48+39</f>
        <v>217</v>
      </c>
      <c r="G87" s="6">
        <f>164+69+24</f>
        <v>257</v>
      </c>
      <c r="H87" s="6">
        <f>142+90+31</f>
        <v>263</v>
      </c>
      <c r="I87" s="6">
        <f>118+73+38</f>
        <v>229</v>
      </c>
      <c r="J87" s="6">
        <f>143+73+41</f>
        <v>257</v>
      </c>
      <c r="K87" s="27">
        <f>124+96+46</f>
        <v>266</v>
      </c>
      <c r="L87" s="28">
        <f t="shared" si="1"/>
        <v>2651</v>
      </c>
    </row>
    <row r="88" spans="1:12" x14ac:dyDescent="0.25">
      <c r="A88" s="5">
        <v>43446</v>
      </c>
      <c r="B88" s="6">
        <f>120+121+45</f>
        <v>286</v>
      </c>
      <c r="C88" s="6">
        <f>135+142+42</f>
        <v>319</v>
      </c>
      <c r="D88" s="6">
        <f>106+150+45</f>
        <v>301</v>
      </c>
      <c r="E88" s="6">
        <f>113+107+129</f>
        <v>349</v>
      </c>
      <c r="F88" s="6">
        <f>121+111+44</f>
        <v>276</v>
      </c>
      <c r="G88" s="6">
        <f>133+85+33</f>
        <v>251</v>
      </c>
      <c r="H88" s="6">
        <f>116+86+31</f>
        <v>233</v>
      </c>
      <c r="I88" s="6">
        <f>109+95+39</f>
        <v>243</v>
      </c>
      <c r="J88" s="6">
        <f>100+91+33</f>
        <v>224</v>
      </c>
      <c r="K88" s="27">
        <f>115+120+32</f>
        <v>267</v>
      </c>
      <c r="L88" s="28">
        <f t="shared" si="1"/>
        <v>2749</v>
      </c>
    </row>
    <row r="89" spans="1:12" x14ac:dyDescent="0.25">
      <c r="A89" s="5">
        <v>43447</v>
      </c>
      <c r="B89" s="6">
        <f>140+125+40</f>
        <v>305</v>
      </c>
      <c r="C89" s="6">
        <f>72+23+42</f>
        <v>137</v>
      </c>
      <c r="D89" s="6">
        <f>135+125+53</f>
        <v>313</v>
      </c>
      <c r="E89" s="6">
        <f>155+113+33</f>
        <v>301</v>
      </c>
      <c r="F89" s="6">
        <f>167+90+30</f>
        <v>287</v>
      </c>
      <c r="G89" s="6">
        <f>150+74+30</f>
        <v>254</v>
      </c>
      <c r="H89" s="6">
        <f>141+92+30</f>
        <v>263</v>
      </c>
      <c r="I89" s="6">
        <f>112+90+30</f>
        <v>232</v>
      </c>
      <c r="J89" s="6">
        <f>136+83+30</f>
        <v>249</v>
      </c>
      <c r="K89" s="27">
        <f>120+123+40</f>
        <v>283</v>
      </c>
      <c r="L89" s="28">
        <f t="shared" si="1"/>
        <v>2624</v>
      </c>
    </row>
    <row r="90" spans="1:12" x14ac:dyDescent="0.25">
      <c r="A90" s="5">
        <v>43448</v>
      </c>
      <c r="B90" s="6">
        <f>172+95+35</f>
        <v>302</v>
      </c>
      <c r="C90" s="6">
        <f>183+120+50</f>
        <v>353</v>
      </c>
      <c r="D90" s="6">
        <f>125+118+53</f>
        <v>296</v>
      </c>
      <c r="E90" s="6">
        <f>182+82+35</f>
        <v>299</v>
      </c>
      <c r="F90" s="6">
        <f>170+77+40</f>
        <v>287</v>
      </c>
      <c r="G90" s="6">
        <f>163+60+30</f>
        <v>253</v>
      </c>
      <c r="H90" s="6">
        <f>150+77+30</f>
        <v>257</v>
      </c>
      <c r="I90" s="6">
        <f>124+90+30</f>
        <v>244</v>
      </c>
      <c r="J90" s="6">
        <f>120+103+30</f>
        <v>253</v>
      </c>
      <c r="K90" s="27">
        <f>110+120+56</f>
        <v>286</v>
      </c>
      <c r="L90" s="28">
        <f t="shared" si="1"/>
        <v>2830</v>
      </c>
    </row>
    <row r="91" spans="1:12" x14ac:dyDescent="0.25">
      <c r="A91" s="5">
        <v>43449</v>
      </c>
      <c r="B91" s="6">
        <f>206+60+32</f>
        <v>298</v>
      </c>
      <c r="C91" s="6">
        <f>160+126+47</f>
        <v>333</v>
      </c>
      <c r="D91" s="6">
        <f>132+122+40</f>
        <v>294</v>
      </c>
      <c r="E91" s="6">
        <f>170+90+40</f>
        <v>300</v>
      </c>
      <c r="F91" s="6">
        <f>165+50+50</f>
        <v>265</v>
      </c>
      <c r="G91" s="6">
        <f>121+99+39</f>
        <v>259</v>
      </c>
      <c r="H91" s="6">
        <f>113+103+51</f>
        <v>267</v>
      </c>
      <c r="I91" s="6">
        <f>116+95+40</f>
        <v>251</v>
      </c>
      <c r="J91" s="6">
        <f>153+90+44</f>
        <v>287</v>
      </c>
      <c r="K91" s="27">
        <f>144+90+30</f>
        <v>264</v>
      </c>
      <c r="L91" s="28">
        <f t="shared" si="1"/>
        <v>2818</v>
      </c>
    </row>
    <row r="92" spans="1:12" x14ac:dyDescent="0.25">
      <c r="A92" s="5">
        <v>43450</v>
      </c>
      <c r="B92" s="6">
        <f>150+130+40</f>
        <v>320</v>
      </c>
      <c r="C92" s="6">
        <f>117+175+60</f>
        <v>352</v>
      </c>
      <c r="D92" s="6">
        <f>107+153+55</f>
        <v>315</v>
      </c>
      <c r="E92" s="6">
        <f>111+160+40</f>
        <v>311</v>
      </c>
      <c r="F92" s="6">
        <f>125+110+32</f>
        <v>267</v>
      </c>
      <c r="G92" s="6">
        <f>76+103+48</f>
        <v>227</v>
      </c>
      <c r="H92" s="6">
        <f>84+130+30</f>
        <v>244</v>
      </c>
      <c r="I92" s="6">
        <f>68+125+46</f>
        <v>239</v>
      </c>
      <c r="J92" s="6">
        <f>96+134+41</f>
        <v>271</v>
      </c>
      <c r="K92" s="27">
        <f>117+150+45</f>
        <v>312</v>
      </c>
      <c r="L92" s="28">
        <f t="shared" si="1"/>
        <v>2858</v>
      </c>
    </row>
    <row r="93" spans="1:12" x14ac:dyDescent="0.25">
      <c r="A93" s="5">
        <v>43451</v>
      </c>
      <c r="B93" s="6">
        <f>135+150+30</f>
        <v>315</v>
      </c>
      <c r="C93" s="6">
        <f>130+162+50</f>
        <v>342</v>
      </c>
      <c r="D93" s="6">
        <f>110+147+30</f>
        <v>287</v>
      </c>
      <c r="E93" s="6">
        <f>130+130+32</f>
        <v>292</v>
      </c>
      <c r="F93" s="6">
        <f>135+110+35</f>
        <v>280</v>
      </c>
      <c r="G93" s="6">
        <f>130+99+30</f>
        <v>259</v>
      </c>
      <c r="H93" s="6">
        <f>105+135+46</f>
        <v>286</v>
      </c>
      <c r="I93" s="6">
        <f>100+112+36</f>
        <v>248</v>
      </c>
      <c r="J93" s="6">
        <f>106+140+32</f>
        <v>278</v>
      </c>
      <c r="K93" s="27">
        <f>90+122+35</f>
        <v>247</v>
      </c>
      <c r="L93" s="28">
        <f t="shared" si="1"/>
        <v>2834</v>
      </c>
    </row>
    <row r="94" spans="1:12" x14ac:dyDescent="0.25">
      <c r="A94" s="5">
        <v>43452</v>
      </c>
      <c r="B94" s="6">
        <f>155+141+30</f>
        <v>326</v>
      </c>
      <c r="C94" s="6">
        <f>147+160+30</f>
        <v>337</v>
      </c>
      <c r="D94" s="6">
        <f>122+160+40</f>
        <v>322</v>
      </c>
      <c r="E94" s="6">
        <f>150+125+32</f>
        <v>307</v>
      </c>
      <c r="F94" s="6">
        <f>174+85+20</f>
        <v>279</v>
      </c>
      <c r="G94" s="6">
        <f>117+113+33</f>
        <v>263</v>
      </c>
      <c r="H94" s="6">
        <f>103+107+45</f>
        <v>255</v>
      </c>
      <c r="I94" s="6">
        <f>125+108+40</f>
        <v>273</v>
      </c>
      <c r="J94" s="6">
        <f>143+85+33</f>
        <v>261</v>
      </c>
      <c r="K94" s="27">
        <f>162+85+35</f>
        <v>282</v>
      </c>
      <c r="L94" s="28">
        <f t="shared" si="1"/>
        <v>2905</v>
      </c>
    </row>
    <row r="95" spans="1:12" x14ac:dyDescent="0.25">
      <c r="A95" s="5">
        <v>43453</v>
      </c>
      <c r="B95" s="6">
        <f>171+141+31</f>
        <v>343</v>
      </c>
      <c r="C95" s="6">
        <f>161+142+47</f>
        <v>350</v>
      </c>
      <c r="D95" s="6">
        <f>130+133+45</f>
        <v>308</v>
      </c>
      <c r="E95" s="6">
        <f>145+125+32</f>
        <v>302</v>
      </c>
      <c r="F95" s="6">
        <f>180+90+31</f>
        <v>301</v>
      </c>
      <c r="G95" s="6">
        <f>132+110+28</f>
        <v>270</v>
      </c>
      <c r="H95" s="6">
        <f>150+121+38</f>
        <v>309</v>
      </c>
      <c r="I95" s="6">
        <f>117+106+48</f>
        <v>271</v>
      </c>
      <c r="J95" s="6">
        <f>135+90+31</f>
        <v>256</v>
      </c>
      <c r="K95" s="27">
        <f>146+87+34</f>
        <v>267</v>
      </c>
      <c r="L95" s="28">
        <f t="shared" si="1"/>
        <v>2977</v>
      </c>
    </row>
    <row r="96" spans="1:12" x14ac:dyDescent="0.25">
      <c r="A96" s="5">
        <v>43454</v>
      </c>
      <c r="B96" s="6">
        <f>170+125+30</f>
        <v>325</v>
      </c>
      <c r="C96" s="6">
        <f>200+100+43</f>
        <v>343</v>
      </c>
      <c r="D96" s="6">
        <f>152+93+50</f>
        <v>295</v>
      </c>
      <c r="E96" s="6">
        <f>175+102+32</f>
        <v>309</v>
      </c>
      <c r="F96" s="6">
        <f>173+70+39</f>
        <v>282</v>
      </c>
      <c r="G96" s="6">
        <f>121+110+38</f>
        <v>269</v>
      </c>
      <c r="H96" s="6">
        <f>104+114+51</f>
        <v>269</v>
      </c>
      <c r="I96" s="6">
        <f>139+86+34</f>
        <v>259</v>
      </c>
      <c r="J96" s="6">
        <f>150+77+25</f>
        <v>252</v>
      </c>
      <c r="K96" s="27">
        <f>159+77+27</f>
        <v>263</v>
      </c>
      <c r="L96" s="28">
        <f t="shared" si="1"/>
        <v>2866</v>
      </c>
    </row>
    <row r="97" spans="1:12" x14ac:dyDescent="0.25">
      <c r="A97" s="5">
        <v>43455</v>
      </c>
      <c r="B97" s="6">
        <f>105+155+31</f>
        <v>291</v>
      </c>
      <c r="C97" s="6">
        <f>146+150+35</f>
        <v>331</v>
      </c>
      <c r="D97" s="6">
        <f>150+135+42</f>
        <v>327</v>
      </c>
      <c r="E97" s="6">
        <f>150+120+36</f>
        <v>306</v>
      </c>
      <c r="F97" s="6">
        <f>130+115+40</f>
        <v>285</v>
      </c>
      <c r="G97" s="6">
        <f>128+104+38</f>
        <v>270</v>
      </c>
      <c r="H97" s="6">
        <f>140+101+31</f>
        <v>272</v>
      </c>
      <c r="I97" s="6">
        <f>126+95+43</f>
        <v>264</v>
      </c>
      <c r="J97" s="6">
        <f>123+101+38</f>
        <v>262</v>
      </c>
      <c r="K97" s="27">
        <f>117+114+34</f>
        <v>265</v>
      </c>
      <c r="L97" s="28">
        <f t="shared" si="1"/>
        <v>2873</v>
      </c>
    </row>
    <row r="98" spans="1:12" x14ac:dyDescent="0.25">
      <c r="A98" s="5">
        <v>43456</v>
      </c>
      <c r="B98" s="6">
        <f>170+140+131</f>
        <v>441</v>
      </c>
      <c r="C98" s="6">
        <f>185+141+40</f>
        <v>366</v>
      </c>
      <c r="D98" s="6">
        <f>163+120+50</f>
        <v>333</v>
      </c>
      <c r="E98" s="6">
        <f>173+105+42</f>
        <v>320</v>
      </c>
      <c r="F98" s="6">
        <f>195+82+30</f>
        <v>307</v>
      </c>
      <c r="G98" s="6">
        <f>108+30+45</f>
        <v>183</v>
      </c>
      <c r="H98" s="6">
        <f>113+127+45</f>
        <v>285</v>
      </c>
      <c r="I98" s="6">
        <f>128+99+51</f>
        <v>278</v>
      </c>
      <c r="J98" s="6">
        <f>122+98+32</f>
        <v>252</v>
      </c>
      <c r="K98" s="27">
        <f>136+111+26</f>
        <v>273</v>
      </c>
      <c r="L98" s="28">
        <f t="shared" si="1"/>
        <v>3038</v>
      </c>
    </row>
    <row r="99" spans="1:12" x14ac:dyDescent="0.25">
      <c r="A99" s="5">
        <v>43457</v>
      </c>
      <c r="B99" s="6">
        <f>120+180+46</f>
        <v>346</v>
      </c>
      <c r="C99" s="6">
        <f>135+173+52</f>
        <v>360</v>
      </c>
      <c r="D99" s="6">
        <f>110+152+53</f>
        <v>315</v>
      </c>
      <c r="E99" s="6">
        <f>117+140+49</f>
        <v>306</v>
      </c>
      <c r="F99" s="6">
        <f>145+140+32</f>
        <v>317</v>
      </c>
      <c r="G99" s="6">
        <f>85+125+46</f>
        <v>256</v>
      </c>
      <c r="H99" s="6">
        <f>90+125+48</f>
        <v>263</v>
      </c>
      <c r="I99" s="6">
        <f>103+110+56</f>
        <v>269</v>
      </c>
      <c r="J99" s="6">
        <f>103+118+35</f>
        <v>256</v>
      </c>
      <c r="K99" s="27">
        <f>118+120+26</f>
        <v>264</v>
      </c>
      <c r="L99" s="28">
        <f t="shared" si="1"/>
        <v>2952</v>
      </c>
    </row>
    <row r="100" spans="1:12" x14ac:dyDescent="0.25">
      <c r="A100" s="5">
        <v>43458</v>
      </c>
      <c r="B100" s="6">
        <f>130+117+52</f>
        <v>299</v>
      </c>
      <c r="C100" s="6">
        <f>119+192+40</f>
        <v>351</v>
      </c>
      <c r="D100" s="6">
        <f>105+160+45</f>
        <v>310</v>
      </c>
      <c r="E100" s="6">
        <f>123+143+40</f>
        <v>306</v>
      </c>
      <c r="F100" s="6">
        <f>120+135+47</f>
        <v>302</v>
      </c>
      <c r="G100" s="6">
        <f>85+141+45</f>
        <v>271</v>
      </c>
      <c r="H100" s="6">
        <f>88+155+44</f>
        <v>287</v>
      </c>
      <c r="I100" s="6">
        <f>97+122+51</f>
        <v>270</v>
      </c>
      <c r="J100" s="6">
        <f>96+105+38</f>
        <v>239</v>
      </c>
      <c r="K100" s="27">
        <f>125+110+41</f>
        <v>276</v>
      </c>
      <c r="L100" s="28">
        <f t="shared" si="1"/>
        <v>2911</v>
      </c>
    </row>
    <row r="101" spans="1:12" x14ac:dyDescent="0.25">
      <c r="A101" s="5">
        <v>43459</v>
      </c>
      <c r="B101" s="6">
        <f>125+180+41</f>
        <v>346</v>
      </c>
      <c r="C101" s="6">
        <f>130+160+50</f>
        <v>340</v>
      </c>
      <c r="D101" s="6">
        <f>122+127+60</f>
        <v>309</v>
      </c>
      <c r="E101" s="6">
        <f>135+140+54</f>
        <v>329</v>
      </c>
      <c r="F101" s="6">
        <f>136+120+37</f>
        <v>293</v>
      </c>
      <c r="G101" s="6">
        <f>82+122+62</f>
        <v>266</v>
      </c>
      <c r="H101" s="6">
        <f>87+132+46</f>
        <v>265</v>
      </c>
      <c r="I101" s="6">
        <f>107+111+44</f>
        <v>262</v>
      </c>
      <c r="J101" s="6">
        <f>93+82+55</f>
        <v>230</v>
      </c>
      <c r="K101" s="27">
        <f>120+81+55</f>
        <v>256</v>
      </c>
      <c r="L101" s="28">
        <f t="shared" si="1"/>
        <v>2896</v>
      </c>
    </row>
    <row r="102" spans="1:12" x14ac:dyDescent="0.25">
      <c r="A102" s="5">
        <v>43460</v>
      </c>
      <c r="B102" s="6">
        <f>162+150+33</f>
        <v>345</v>
      </c>
      <c r="C102" s="6">
        <f>141+160+55</f>
        <v>356</v>
      </c>
      <c r="D102" s="6">
        <f>105+132+60</f>
        <v>297</v>
      </c>
      <c r="E102" s="6">
        <f>122+135+50</f>
        <v>307</v>
      </c>
      <c r="F102" s="6">
        <f>140+117+60</f>
        <v>317</v>
      </c>
      <c r="G102" s="6">
        <f>90+105+50</f>
        <v>245</v>
      </c>
      <c r="H102" s="6">
        <f>82+132+50</f>
        <v>264</v>
      </c>
      <c r="I102" s="6">
        <f>105+166+42</f>
        <v>313</v>
      </c>
      <c r="J102" s="6">
        <f>102+85+32</f>
        <v>219</v>
      </c>
      <c r="K102" s="27">
        <f>108+85+55</f>
        <v>248</v>
      </c>
      <c r="L102" s="28">
        <f t="shared" si="1"/>
        <v>2911</v>
      </c>
    </row>
    <row r="103" spans="1:12" x14ac:dyDescent="0.25">
      <c r="A103" s="5">
        <v>43461</v>
      </c>
      <c r="B103" s="6">
        <f>101+195+45</f>
        <v>341</v>
      </c>
      <c r="C103" s="6">
        <f>91+190+63</f>
        <v>344</v>
      </c>
      <c r="D103" s="6">
        <f>73+125+60</f>
        <v>258</v>
      </c>
      <c r="E103" s="6">
        <f>100+145+70</f>
        <v>315</v>
      </c>
      <c r="F103" s="6">
        <f>85+130+66</f>
        <v>281</v>
      </c>
      <c r="G103" s="6">
        <f>80+100+72</f>
        <v>252</v>
      </c>
      <c r="H103" s="6">
        <f>59+160+53</f>
        <v>272</v>
      </c>
      <c r="I103" s="6">
        <f>73+144+54</f>
        <v>271</v>
      </c>
      <c r="J103" s="6">
        <f>90+120+38</f>
        <v>248</v>
      </c>
      <c r="K103" s="27">
        <f>82+147+37</f>
        <v>266</v>
      </c>
      <c r="L103" s="28">
        <f t="shared" si="1"/>
        <v>2848</v>
      </c>
    </row>
    <row r="104" spans="1:12" x14ac:dyDescent="0.25">
      <c r="A104" s="5">
        <v>43462</v>
      </c>
      <c r="B104" s="6">
        <f>117+173+52</f>
        <v>342</v>
      </c>
      <c r="C104" s="6">
        <f>135+156+65</f>
        <v>356</v>
      </c>
      <c r="D104" s="6">
        <f>92+150+57</f>
        <v>299</v>
      </c>
      <c r="E104" s="6">
        <f>104+132+56</f>
        <v>292</v>
      </c>
      <c r="F104" s="6">
        <f>110+105+55</f>
        <v>270</v>
      </c>
      <c r="G104" s="6">
        <f>90+113+78</f>
        <v>281</v>
      </c>
      <c r="H104" s="6">
        <f>70+132+61</f>
        <v>263</v>
      </c>
      <c r="I104" s="6">
        <f>90+101+52</f>
        <v>243</v>
      </c>
      <c r="J104" s="6">
        <f>90+97+48</f>
        <v>235</v>
      </c>
      <c r="K104" s="27">
        <f>93+88+45</f>
        <v>226</v>
      </c>
      <c r="L104" s="28">
        <f t="shared" si="1"/>
        <v>2807</v>
      </c>
    </row>
    <row r="105" spans="1:12" x14ac:dyDescent="0.25">
      <c r="A105" s="5">
        <v>43463</v>
      </c>
      <c r="B105" s="6">
        <f>100+140+65</f>
        <v>305</v>
      </c>
      <c r="C105" s="6">
        <f>110+160+79</f>
        <v>349</v>
      </c>
      <c r="D105" s="6">
        <f>70+140+92</f>
        <v>302</v>
      </c>
      <c r="E105" s="6">
        <f>95+137+72</f>
        <v>304</v>
      </c>
      <c r="F105" s="6">
        <f>107+120+62</f>
        <v>289</v>
      </c>
      <c r="G105" s="6">
        <f>79+132+50</f>
        <v>261</v>
      </c>
      <c r="H105" s="6">
        <f>68+125+56</f>
        <v>249</v>
      </c>
      <c r="I105" s="6">
        <f>71+116+67</f>
        <v>254</v>
      </c>
      <c r="J105" s="6">
        <f>74+96+50</f>
        <v>220</v>
      </c>
      <c r="K105" s="27">
        <f>79+109+33</f>
        <v>221</v>
      </c>
      <c r="L105" s="28">
        <f t="shared" si="1"/>
        <v>2754</v>
      </c>
    </row>
    <row r="106" spans="1:12" x14ac:dyDescent="0.25">
      <c r="A106" s="5">
        <v>43464</v>
      </c>
      <c r="B106" s="6">
        <f>125+137+57</f>
        <v>319</v>
      </c>
      <c r="C106" s="6">
        <f>120+147+63</f>
        <v>330</v>
      </c>
      <c r="D106" s="6">
        <f>82+119+70</f>
        <v>271</v>
      </c>
      <c r="E106" s="6">
        <f>105+124+65</f>
        <v>294</v>
      </c>
      <c r="F106" s="6">
        <f>120+191+50</f>
        <v>361</v>
      </c>
      <c r="G106" s="6">
        <f>62+132+50</f>
        <v>244</v>
      </c>
      <c r="H106" s="6">
        <f>66+126+57</f>
        <v>249</v>
      </c>
      <c r="I106" s="6">
        <f>70+117+57</f>
        <v>244</v>
      </c>
      <c r="J106" s="6">
        <f>90+65+40</f>
        <v>195</v>
      </c>
      <c r="K106" s="27">
        <f>90+93+80</f>
        <v>263</v>
      </c>
      <c r="L106" s="28">
        <f t="shared" si="1"/>
        <v>2770</v>
      </c>
    </row>
    <row r="107" spans="1:12" x14ac:dyDescent="0.25">
      <c r="A107" s="5">
        <v>43465</v>
      </c>
      <c r="B107" s="6">
        <f>100+155+53</f>
        <v>308</v>
      </c>
      <c r="C107" s="6">
        <f>109+160+60</f>
        <v>329</v>
      </c>
      <c r="D107" s="6">
        <f>75+121+47</f>
        <v>243</v>
      </c>
      <c r="E107" s="6">
        <f>85+130+64</f>
        <v>279</v>
      </c>
      <c r="F107" s="6">
        <f>90+120+55</f>
        <v>265</v>
      </c>
      <c r="G107" s="6">
        <f>64+134+56</f>
        <v>254</v>
      </c>
      <c r="H107" s="6">
        <f>53+126+52</f>
        <v>231</v>
      </c>
      <c r="I107" s="6">
        <f>59+121+62</f>
        <v>242</v>
      </c>
      <c r="J107" s="6">
        <f>55+100+56</f>
        <v>211</v>
      </c>
      <c r="K107" s="27">
        <f>68+95+55</f>
        <v>218</v>
      </c>
      <c r="L107" s="28">
        <f t="shared" si="1"/>
        <v>2580</v>
      </c>
    </row>
    <row r="108" spans="1:12" ht="23.25" x14ac:dyDescent="0.35">
      <c r="A108" s="5"/>
      <c r="B108" s="6"/>
      <c r="C108" s="6"/>
      <c r="D108" s="6"/>
      <c r="E108" s="6"/>
      <c r="F108" s="29" t="s">
        <v>37</v>
      </c>
      <c r="G108" s="6"/>
      <c r="H108" s="6"/>
      <c r="I108" s="6"/>
      <c r="J108" s="6"/>
      <c r="K108" s="27"/>
      <c r="L108" s="28"/>
    </row>
    <row r="109" spans="1:12" x14ac:dyDescent="0.25">
      <c r="A109" s="5">
        <v>43466</v>
      </c>
      <c r="B109" s="6">
        <f>150+115+60</f>
        <v>325</v>
      </c>
      <c r="C109" s="6">
        <f>151+110+54</f>
        <v>315</v>
      </c>
      <c r="D109" s="6">
        <f>110+95+53</f>
        <v>258</v>
      </c>
      <c r="E109" s="6">
        <f>125+82+57</f>
        <v>264</v>
      </c>
      <c r="F109" s="6">
        <f>130+80+37</f>
        <v>247</v>
      </c>
      <c r="G109" s="6">
        <f>98+64+52</f>
        <v>214</v>
      </c>
      <c r="H109" s="6">
        <f>98+60+38</f>
        <v>196</v>
      </c>
      <c r="I109" s="6">
        <f>87+92+57</f>
        <v>236</v>
      </c>
      <c r="J109" s="6">
        <f>89+88+42</f>
        <v>219</v>
      </c>
      <c r="K109" s="27">
        <f>103+86+37</f>
        <v>226</v>
      </c>
      <c r="L109" s="28">
        <f t="shared" si="1"/>
        <v>2500</v>
      </c>
    </row>
    <row r="110" spans="1:12" x14ac:dyDescent="0.25">
      <c r="A110" s="5">
        <v>43467</v>
      </c>
      <c r="B110" s="6">
        <f>110+125+55</f>
        <v>290</v>
      </c>
      <c r="C110" s="6">
        <f>111+130+70</f>
        <v>311</v>
      </c>
      <c r="D110" s="6">
        <f>60+100+80</f>
        <v>240</v>
      </c>
      <c r="E110" s="6">
        <f>90+120+70</f>
        <v>280</v>
      </c>
      <c r="F110" s="6">
        <f>110+92+57</f>
        <v>259</v>
      </c>
      <c r="G110" s="6">
        <f>73+102+57</f>
        <v>232</v>
      </c>
      <c r="H110" s="6">
        <f>75+98+63</f>
        <v>236</v>
      </c>
      <c r="I110" s="6">
        <f>72+95+61</f>
        <v>228</v>
      </c>
      <c r="J110" s="6">
        <f>83+93+46</f>
        <v>222</v>
      </c>
      <c r="K110" s="27">
        <f>117+63+46</f>
        <v>226</v>
      </c>
      <c r="L110" s="28">
        <f t="shared" si="1"/>
        <v>2524</v>
      </c>
    </row>
    <row r="111" spans="1:12" x14ac:dyDescent="0.25">
      <c r="A111" s="5">
        <v>43468</v>
      </c>
      <c r="B111" s="6">
        <f>90+135+63</f>
        <v>288</v>
      </c>
      <c r="C111" s="6">
        <f>85+145+70</f>
        <v>300</v>
      </c>
      <c r="D111" s="6">
        <f>35+100+60</f>
        <v>195</v>
      </c>
      <c r="E111" s="6">
        <f>50+117+70</f>
        <v>237</v>
      </c>
      <c r="F111" s="6">
        <f>50+178+70</f>
        <v>298</v>
      </c>
      <c r="G111" s="6">
        <f>75+100+75</f>
        <v>250</v>
      </c>
      <c r="H111" s="6">
        <f>51+110+65</f>
        <v>226</v>
      </c>
      <c r="I111" s="6">
        <f>41+100+62</f>
        <v>203</v>
      </c>
      <c r="J111" s="6">
        <f>53+95+62</f>
        <v>210</v>
      </c>
      <c r="K111" s="27">
        <f>51+120+38</f>
        <v>209</v>
      </c>
      <c r="L111" s="28">
        <f t="shared" si="1"/>
        <v>2416</v>
      </c>
    </row>
    <row r="112" spans="1:12" x14ac:dyDescent="0.25">
      <c r="A112" s="5">
        <v>43469</v>
      </c>
      <c r="B112" s="6">
        <f>115+110+62</f>
        <v>287</v>
      </c>
      <c r="C112" s="6">
        <f>89+137+78</f>
        <v>304</v>
      </c>
      <c r="D112" s="6">
        <f>57+90+57</f>
        <v>204</v>
      </c>
      <c r="E112" s="6">
        <f>56+125+70</f>
        <v>251</v>
      </c>
      <c r="F112" s="6">
        <f>83+102+50</f>
        <v>235</v>
      </c>
      <c r="G112" s="6">
        <f>65+101+50</f>
        <v>216</v>
      </c>
      <c r="H112" s="6">
        <f>71+85+45</f>
        <v>201</v>
      </c>
      <c r="I112" s="6">
        <f>65+75+50</f>
        <v>190</v>
      </c>
      <c r="J112" s="6">
        <f>50+81+60</f>
        <v>191</v>
      </c>
      <c r="K112" s="27">
        <f>65+86+44</f>
        <v>195</v>
      </c>
      <c r="L112" s="28">
        <f t="shared" si="1"/>
        <v>2274</v>
      </c>
    </row>
    <row r="113" spans="1:12" x14ac:dyDescent="0.25">
      <c r="A113" s="5">
        <v>43470</v>
      </c>
      <c r="B113" s="6">
        <f>95+110+45</f>
        <v>250</v>
      </c>
      <c r="C113" s="6">
        <f>90+130+46</f>
        <v>266</v>
      </c>
      <c r="D113" s="6">
        <f>52+90+47</f>
        <v>189</v>
      </c>
      <c r="E113" s="6">
        <f>57+117+65</f>
        <v>239</v>
      </c>
      <c r="F113" s="6">
        <f>65+100+55</f>
        <v>220</v>
      </c>
      <c r="G113" s="6">
        <f>46+105+51</f>
        <v>202</v>
      </c>
      <c r="H113" s="6">
        <f>66+90+45</f>
        <v>201</v>
      </c>
      <c r="I113" s="6">
        <f>60+100+35</f>
        <v>195</v>
      </c>
      <c r="J113" s="6">
        <f>76+75+42</f>
        <v>193</v>
      </c>
      <c r="K113" s="27">
        <f>66+80+35</f>
        <v>181</v>
      </c>
      <c r="L113" s="28">
        <f t="shared" si="1"/>
        <v>2136</v>
      </c>
    </row>
    <row r="114" spans="1:12" x14ac:dyDescent="0.25">
      <c r="A114" s="5">
        <v>43471</v>
      </c>
      <c r="B114" s="6">
        <f>90+111+60</f>
        <v>261</v>
      </c>
      <c r="C114" s="6">
        <f>86+113+80</f>
        <v>279</v>
      </c>
      <c r="D114" s="6">
        <f>43+86+53</f>
        <v>182</v>
      </c>
      <c r="E114" s="6">
        <f>47+103+70</f>
        <v>220</v>
      </c>
      <c r="F114" s="6">
        <f>45+100+62</f>
        <v>207</v>
      </c>
      <c r="G114" s="6">
        <f>48+91+57</f>
        <v>196</v>
      </c>
      <c r="H114" s="6">
        <f>69+84+60</f>
        <v>213</v>
      </c>
      <c r="I114" s="6">
        <f>53+85+60</f>
        <v>198</v>
      </c>
      <c r="J114" s="6">
        <f>67+78+48</f>
        <v>193</v>
      </c>
      <c r="K114" s="27">
        <f>68+78+5</f>
        <v>151</v>
      </c>
      <c r="L114" s="28">
        <f t="shared" si="1"/>
        <v>2100</v>
      </c>
    </row>
    <row r="115" spans="1:12" x14ac:dyDescent="0.25">
      <c r="A115" s="5">
        <v>43472</v>
      </c>
      <c r="B115" s="6">
        <f>90+107+52</f>
        <v>249</v>
      </c>
      <c r="C115" s="6">
        <f>91+100+85</f>
        <v>276</v>
      </c>
      <c r="D115" s="6">
        <f>61+67+69</f>
        <v>197</v>
      </c>
      <c r="E115" s="6">
        <f>62+91+80</f>
        <v>233</v>
      </c>
      <c r="F115" s="6">
        <f>62+80+70</f>
        <v>212</v>
      </c>
      <c r="G115" s="6">
        <f>54+92+50</f>
        <v>196</v>
      </c>
      <c r="H115" s="6">
        <f>56+103+55</f>
        <v>214</v>
      </c>
      <c r="I115" s="6">
        <f>38+83+55</f>
        <v>176</v>
      </c>
      <c r="J115" s="6">
        <f>62+77+47</f>
        <v>186</v>
      </c>
      <c r="K115" s="27">
        <f>70+68+53</f>
        <v>191</v>
      </c>
      <c r="L115" s="28">
        <f t="shared" si="1"/>
        <v>2130</v>
      </c>
    </row>
    <row r="116" spans="1:12" x14ac:dyDescent="0.25">
      <c r="A116" s="5">
        <v>43473</v>
      </c>
      <c r="B116" s="6">
        <f>91+110+53</f>
        <v>254</v>
      </c>
      <c r="C116" s="6">
        <f>57+140+43</f>
        <v>240</v>
      </c>
      <c r="D116" s="6">
        <f>35+82+45</f>
        <v>162</v>
      </c>
      <c r="E116" s="6">
        <f>47+100+70</f>
        <v>217</v>
      </c>
      <c r="F116" s="6">
        <f>30+120+40</f>
        <v>190</v>
      </c>
      <c r="G116" s="6">
        <f>40+95+31</f>
        <v>166</v>
      </c>
      <c r="H116" s="6">
        <f>30+101+49</f>
        <v>180</v>
      </c>
      <c r="I116" s="6">
        <f>41+95+40</f>
        <v>176</v>
      </c>
      <c r="J116" s="6">
        <f>41+88+40</f>
        <v>169</v>
      </c>
      <c r="K116" s="27">
        <f>51+88+40</f>
        <v>179</v>
      </c>
      <c r="L116" s="28">
        <f t="shared" si="1"/>
        <v>1933</v>
      </c>
    </row>
    <row r="117" spans="1:12" x14ac:dyDescent="0.25">
      <c r="A117" s="5">
        <v>43474</v>
      </c>
      <c r="B117" s="6">
        <f>100+86+51</f>
        <v>237</v>
      </c>
      <c r="C117" s="6">
        <f>81+111+80</f>
        <v>272</v>
      </c>
      <c r="D117" s="6">
        <f>63+68+59</f>
        <v>190</v>
      </c>
      <c r="E117" s="6">
        <f>51+90+62</f>
        <v>203</v>
      </c>
      <c r="F117" s="6">
        <f>54+90+55</f>
        <v>199</v>
      </c>
      <c r="G117" s="6">
        <f>52+63+55</f>
        <v>170</v>
      </c>
      <c r="H117" s="6">
        <f>55+55+60</f>
        <v>170</v>
      </c>
      <c r="I117" s="6">
        <f>45+69+50</f>
        <v>164</v>
      </c>
      <c r="J117" s="6">
        <f>48+78+43</f>
        <v>169</v>
      </c>
      <c r="K117" s="27">
        <f>41+84+49</f>
        <v>174</v>
      </c>
      <c r="L117" s="28">
        <f t="shared" si="1"/>
        <v>1948</v>
      </c>
    </row>
    <row r="118" spans="1:12" x14ac:dyDescent="0.25">
      <c r="A118" s="5">
        <v>43475</v>
      </c>
      <c r="B118" s="6">
        <f>90+105+46</f>
        <v>241</v>
      </c>
      <c r="C118" s="6">
        <f>74+96+55</f>
        <v>225</v>
      </c>
      <c r="D118" s="6">
        <f>49+75+48</f>
        <v>172</v>
      </c>
      <c r="E118" s="6">
        <f>56+86+55</f>
        <v>197</v>
      </c>
      <c r="F118" s="6">
        <f>58+77+46</f>
        <v>181</v>
      </c>
      <c r="G118" s="6">
        <f>58+73+39</f>
        <v>170</v>
      </c>
      <c r="H118" s="6">
        <f>55+73+44</f>
        <v>172</v>
      </c>
      <c r="I118" s="6">
        <f>45+77+50</f>
        <v>172</v>
      </c>
      <c r="J118" s="6">
        <f>38+86+42</f>
        <v>166</v>
      </c>
      <c r="K118" s="27">
        <f>34+83+49</f>
        <v>166</v>
      </c>
      <c r="L118" s="28">
        <f t="shared" si="1"/>
        <v>1862</v>
      </c>
    </row>
    <row r="119" spans="1:12" x14ac:dyDescent="0.25">
      <c r="A119" s="5">
        <v>43476</v>
      </c>
      <c r="B119" s="6">
        <f>97+91+40</f>
        <v>228</v>
      </c>
      <c r="C119" s="6">
        <f>92+93+63</f>
        <v>248</v>
      </c>
      <c r="D119" s="6">
        <f>38+76+60</f>
        <v>174</v>
      </c>
      <c r="E119" s="6">
        <f>45+90+63</f>
        <v>198</v>
      </c>
      <c r="F119" s="6">
        <f>78+90+60</f>
        <v>228</v>
      </c>
      <c r="G119" s="6">
        <f>62+62+40</f>
        <v>164</v>
      </c>
      <c r="H119" s="6">
        <f>44+89+42</f>
        <v>175</v>
      </c>
      <c r="I119" s="6">
        <f>41+76+50</f>
        <v>167</v>
      </c>
      <c r="J119" s="6">
        <f>36+74+48</f>
        <v>158</v>
      </c>
      <c r="K119" s="27">
        <f>42+75+50</f>
        <v>167</v>
      </c>
      <c r="L119" s="28">
        <f t="shared" si="1"/>
        <v>1907</v>
      </c>
    </row>
    <row r="120" spans="1:12" x14ac:dyDescent="0.25">
      <c r="A120" s="5">
        <v>43477</v>
      </c>
      <c r="B120" s="6">
        <f>100+91+43</f>
        <v>234</v>
      </c>
      <c r="C120" s="6">
        <f>66+111+50</f>
        <v>227</v>
      </c>
      <c r="D120" s="6">
        <f>44+76+41</f>
        <v>161</v>
      </c>
      <c r="E120" s="6">
        <f>48+103+51</f>
        <v>202</v>
      </c>
      <c r="F120" s="6">
        <f>41+90+42</f>
        <v>173</v>
      </c>
      <c r="G120" s="6">
        <f>53+74+46</f>
        <v>173</v>
      </c>
      <c r="H120" s="6">
        <f>39+94+39</f>
        <v>172</v>
      </c>
      <c r="I120" s="6">
        <f>39+101+38</f>
        <v>178</v>
      </c>
      <c r="J120" s="6">
        <f>50+69+39</f>
        <v>158</v>
      </c>
      <c r="K120" s="27">
        <f>39+101+38</f>
        <v>178</v>
      </c>
      <c r="L120" s="28">
        <f t="shared" si="1"/>
        <v>1856</v>
      </c>
    </row>
    <row r="121" spans="1:12" x14ac:dyDescent="0.25">
      <c r="A121" s="5">
        <v>43478</v>
      </c>
      <c r="B121" s="6">
        <f>59+13+48</f>
        <v>120</v>
      </c>
      <c r="C121" s="6">
        <f>57+122+55</f>
        <v>234</v>
      </c>
      <c r="D121" s="6">
        <f>47+135+58</f>
        <v>240</v>
      </c>
      <c r="E121" s="6">
        <f>50+97+50</f>
        <v>197</v>
      </c>
      <c r="F121" s="6">
        <f>56+95+54</f>
        <v>205</v>
      </c>
      <c r="G121" s="6">
        <f>58+92+31</f>
        <v>181</v>
      </c>
      <c r="H121" s="6">
        <f>32+92+46</f>
        <v>170</v>
      </c>
      <c r="I121" s="6">
        <f>35+94+53</f>
        <v>182</v>
      </c>
      <c r="J121" s="6">
        <f>34+38+51</f>
        <v>123</v>
      </c>
      <c r="K121" s="27">
        <f>30+107+50</f>
        <v>187</v>
      </c>
      <c r="L121" s="28">
        <f t="shared" si="1"/>
        <v>1839</v>
      </c>
    </row>
    <row r="122" spans="1:12" x14ac:dyDescent="0.25">
      <c r="A122" s="5">
        <v>43479</v>
      </c>
      <c r="B122" s="6">
        <f>76+127+60</f>
        <v>263</v>
      </c>
      <c r="C122" s="6">
        <f>68+121+82</f>
        <v>271</v>
      </c>
      <c r="D122" s="6">
        <f>49+85+64</f>
        <v>198</v>
      </c>
      <c r="E122" s="6">
        <f>64+90+70</f>
        <v>224</v>
      </c>
      <c r="F122" s="6">
        <f>41+102+60</f>
        <v>203</v>
      </c>
      <c r="G122" s="6">
        <f>81+71+53</f>
        <v>205</v>
      </c>
      <c r="H122" s="6">
        <f>52+77+60</f>
        <v>189</v>
      </c>
      <c r="I122" s="6">
        <f>48+73+63</f>
        <v>184</v>
      </c>
      <c r="J122" s="6">
        <f>54+90+70</f>
        <v>214</v>
      </c>
      <c r="K122" s="27">
        <f>41+102+60</f>
        <v>203</v>
      </c>
      <c r="L122" s="28">
        <f t="shared" si="1"/>
        <v>2154</v>
      </c>
    </row>
    <row r="123" spans="1:12" x14ac:dyDescent="0.25">
      <c r="A123" s="5">
        <v>43480</v>
      </c>
      <c r="B123" s="6">
        <f>86+136+45</f>
        <v>267</v>
      </c>
      <c r="C123" s="6">
        <f>62+140+64</f>
        <v>266</v>
      </c>
      <c r="D123" s="6">
        <f>59+101+45</f>
        <v>205</v>
      </c>
      <c r="E123" s="6">
        <f>73+100+47</f>
        <v>220</v>
      </c>
      <c r="F123" s="6">
        <f>61+119+48</f>
        <v>228</v>
      </c>
      <c r="G123" s="6">
        <f>56+109+38</f>
        <v>203</v>
      </c>
      <c r="H123" s="6">
        <f>47+100+56</f>
        <v>203</v>
      </c>
      <c r="I123" s="6">
        <f>60+85+51</f>
        <v>196</v>
      </c>
      <c r="J123" s="6">
        <f>62+84+48</f>
        <v>194</v>
      </c>
      <c r="K123" s="27">
        <f>75+72+48</f>
        <v>195</v>
      </c>
      <c r="L123" s="28">
        <f t="shared" si="1"/>
        <v>2177</v>
      </c>
    </row>
    <row r="124" spans="1:12" x14ac:dyDescent="0.25">
      <c r="A124" s="5">
        <v>43481</v>
      </c>
      <c r="B124" s="6">
        <f>84+160+45</f>
        <v>289</v>
      </c>
      <c r="C124" s="6">
        <f>80+136+66</f>
        <v>282</v>
      </c>
      <c r="D124" s="6">
        <f>61+108+70</f>
        <v>239</v>
      </c>
      <c r="E124" s="6">
        <f>76+105+64</f>
        <v>245</v>
      </c>
      <c r="F124" s="6">
        <f>71+106+60</f>
        <v>237</v>
      </c>
      <c r="G124" s="6">
        <f>16+106+42</f>
        <v>164</v>
      </c>
      <c r="H124" s="6">
        <f>54+115+45</f>
        <v>214</v>
      </c>
      <c r="I124" s="6">
        <f>54+102+50</f>
        <v>206</v>
      </c>
      <c r="J124" s="6">
        <f>63+100+41</f>
        <v>204</v>
      </c>
      <c r="K124" s="27">
        <f>93+78+58</f>
        <v>229</v>
      </c>
      <c r="L124" s="28">
        <f t="shared" si="1"/>
        <v>2309</v>
      </c>
    </row>
    <row r="125" spans="1:12" x14ac:dyDescent="0.25">
      <c r="A125" s="5">
        <v>43482</v>
      </c>
      <c r="B125" s="6">
        <f>124+110+50</f>
        <v>284</v>
      </c>
      <c r="C125" s="6">
        <f>140+106+55</f>
        <v>301</v>
      </c>
      <c r="D125" s="6">
        <f>97+82+51</f>
        <v>230</v>
      </c>
      <c r="E125" s="6">
        <f>85+102+63</f>
        <v>250</v>
      </c>
      <c r="F125" s="6">
        <f>84+82+65</f>
        <v>231</v>
      </c>
      <c r="G125" s="6">
        <f>60+113+41</f>
        <v>214</v>
      </c>
      <c r="H125" s="6">
        <f>63+104+57</f>
        <v>224</v>
      </c>
      <c r="I125" s="6">
        <f>68+101+45</f>
        <v>214</v>
      </c>
      <c r="J125" s="6">
        <f>86+80+49</f>
        <v>215</v>
      </c>
      <c r="K125" s="27">
        <f>100+82+54</f>
        <v>236</v>
      </c>
      <c r="L125" s="28">
        <f t="shared" si="1"/>
        <v>2399</v>
      </c>
    </row>
    <row r="126" spans="1:12" x14ac:dyDescent="0.25">
      <c r="A126" s="5">
        <v>43483</v>
      </c>
      <c r="B126" s="6">
        <f>147+76+67</f>
        <v>290</v>
      </c>
      <c r="C126" s="6">
        <f>102+162+115</f>
        <v>379</v>
      </c>
      <c r="D126" s="30">
        <f>115+73+55</f>
        <v>243</v>
      </c>
      <c r="E126" s="6">
        <f>86+103+54</f>
        <v>243</v>
      </c>
      <c r="F126" s="6">
        <f>96+90+54</f>
        <v>240</v>
      </c>
      <c r="G126" s="6">
        <f>66+120+41</f>
        <v>227</v>
      </c>
      <c r="H126" s="6">
        <f>63+120+45</f>
        <v>228</v>
      </c>
      <c r="I126" s="6">
        <f>80+79+47</f>
        <v>206</v>
      </c>
      <c r="J126" s="6">
        <f>88+103+51</f>
        <v>242</v>
      </c>
      <c r="K126" s="27">
        <f>93+88+62</f>
        <v>243</v>
      </c>
      <c r="L126" s="28">
        <f t="shared" si="1"/>
        <v>2541</v>
      </c>
    </row>
    <row r="127" spans="1:12" x14ac:dyDescent="0.25">
      <c r="A127" s="5">
        <v>43484</v>
      </c>
      <c r="B127" s="6">
        <f>138+100+44</f>
        <v>282</v>
      </c>
      <c r="C127" s="6">
        <f>134+120+51</f>
        <v>305</v>
      </c>
      <c r="D127" s="6">
        <f>94+108+50</f>
        <v>252</v>
      </c>
      <c r="E127" s="6">
        <f>100+91+66</f>
        <v>257</v>
      </c>
      <c r="F127" s="6">
        <f>107+95+54</f>
        <v>256</v>
      </c>
      <c r="G127" s="6">
        <f>67+107+49</f>
        <v>223</v>
      </c>
      <c r="H127" s="6">
        <f>86+109+41</f>
        <v>236</v>
      </c>
      <c r="I127" s="6">
        <f>91+96+51</f>
        <v>238</v>
      </c>
      <c r="J127" s="6">
        <f>84+70+60</f>
        <v>214</v>
      </c>
      <c r="K127" s="27">
        <f>105+60+52</f>
        <v>217</v>
      </c>
      <c r="L127" s="28">
        <f t="shared" si="1"/>
        <v>2480</v>
      </c>
    </row>
    <row r="128" spans="1:12" x14ac:dyDescent="0.25">
      <c r="A128" s="5">
        <v>43485</v>
      </c>
      <c r="B128" s="6">
        <f>165+72+62</f>
        <v>299</v>
      </c>
      <c r="C128" s="6">
        <f>137+90+83</f>
        <v>310</v>
      </c>
      <c r="D128" s="6">
        <f>111+64+64</f>
        <v>239</v>
      </c>
      <c r="E128" s="6">
        <f>117+65+67</f>
        <v>249</v>
      </c>
      <c r="F128" s="6">
        <f>134+71+47</f>
        <v>252</v>
      </c>
      <c r="G128" s="6">
        <f>88+111+57</f>
        <v>256</v>
      </c>
      <c r="H128" s="6">
        <f>96+66+74</f>
        <v>236</v>
      </c>
      <c r="I128" s="6">
        <f>110+77+51</f>
        <v>238</v>
      </c>
      <c r="J128" s="6">
        <f>93+66+52</f>
        <v>211</v>
      </c>
      <c r="K128" s="27">
        <f>124+66+47</f>
        <v>237</v>
      </c>
      <c r="L128" s="28">
        <f t="shared" si="1"/>
        <v>2527</v>
      </c>
    </row>
    <row r="129" spans="1:12" x14ac:dyDescent="0.25">
      <c r="A129" s="5">
        <v>43486</v>
      </c>
      <c r="B129" s="6">
        <f>88+149+60</f>
        <v>297</v>
      </c>
      <c r="C129" s="6">
        <f>83+150+60</f>
        <v>293</v>
      </c>
      <c r="D129" s="6">
        <f>54+150+52</f>
        <v>256</v>
      </c>
      <c r="E129" s="6">
        <f>68+137+51</f>
        <v>256</v>
      </c>
      <c r="F129" s="6">
        <f>80+124+61</f>
        <v>265</v>
      </c>
      <c r="G129" s="6">
        <f>56+96+60</f>
        <v>212</v>
      </c>
      <c r="H129" s="6">
        <f>66+113+58</f>
        <v>237</v>
      </c>
      <c r="I129" s="6">
        <f>78+111+49</f>
        <v>238</v>
      </c>
      <c r="J129" s="6">
        <f>84+85+47</f>
        <v>216</v>
      </c>
      <c r="K129" s="27">
        <f>98+97+46</f>
        <v>241</v>
      </c>
      <c r="L129" s="28">
        <f t="shared" si="1"/>
        <v>2511</v>
      </c>
    </row>
    <row r="130" spans="1:12" x14ac:dyDescent="0.25">
      <c r="A130" s="5">
        <v>43487</v>
      </c>
      <c r="B130" s="6">
        <f>83+157+60</f>
        <v>300</v>
      </c>
      <c r="C130" s="6">
        <f>80+160+65</f>
        <v>305</v>
      </c>
      <c r="D130" s="6">
        <f>50+129+66</f>
        <v>245</v>
      </c>
      <c r="E130" s="6">
        <f>50+124+71</f>
        <v>245</v>
      </c>
      <c r="F130" s="6">
        <f>65+113+73</f>
        <v>251</v>
      </c>
      <c r="G130" s="6">
        <f>60+114+41</f>
        <v>215</v>
      </c>
      <c r="H130" s="6">
        <f>45+128+53</f>
        <v>226</v>
      </c>
      <c r="I130" s="6">
        <f>51+130+54</f>
        <v>235</v>
      </c>
      <c r="J130" s="6">
        <f>63+89+57</f>
        <v>209</v>
      </c>
      <c r="K130" s="27">
        <f>65+91+64</f>
        <v>220</v>
      </c>
      <c r="L130" s="28">
        <f t="shared" si="1"/>
        <v>2451</v>
      </c>
    </row>
    <row r="131" spans="1:12" x14ac:dyDescent="0.25">
      <c r="A131" s="5">
        <v>43488</v>
      </c>
      <c r="B131" s="6">
        <f>83+156+56</f>
        <v>295</v>
      </c>
      <c r="C131" s="6">
        <f>90+132+74</f>
        <v>296</v>
      </c>
      <c r="D131" s="6">
        <f>58+124+63</f>
        <v>245</v>
      </c>
      <c r="E131" s="6">
        <f>59+128+60</f>
        <v>247</v>
      </c>
      <c r="F131" s="6">
        <f>64+109+70</f>
        <v>243</v>
      </c>
      <c r="G131" s="6">
        <f>59+130+66</f>
        <v>255</v>
      </c>
      <c r="H131" s="6">
        <f>60+113+56</f>
        <v>229</v>
      </c>
      <c r="I131" s="6">
        <f>70+107+58</f>
        <v>235</v>
      </c>
      <c r="J131" s="6">
        <f>65+70+49</f>
        <v>184</v>
      </c>
      <c r="K131" s="27">
        <f>76+92+54</f>
        <v>222</v>
      </c>
      <c r="L131" s="28">
        <f t="shared" si="1"/>
        <v>2451</v>
      </c>
    </row>
    <row r="132" spans="1:12" x14ac:dyDescent="0.25">
      <c r="A132" s="5">
        <v>43489</v>
      </c>
      <c r="B132" s="6">
        <f>73+130+62</f>
        <v>265</v>
      </c>
      <c r="C132" s="6">
        <f>80+121+94</f>
        <v>295</v>
      </c>
      <c r="D132" s="6">
        <f>69+96+74</f>
        <v>239</v>
      </c>
      <c r="E132" s="6">
        <f>65+90+72</f>
        <v>227</v>
      </c>
      <c r="F132" s="6">
        <f>73+94+60</f>
        <v>227</v>
      </c>
      <c r="G132" s="6">
        <f>63+96+62</f>
        <v>221</v>
      </c>
      <c r="H132" s="6">
        <f>53+117+59</f>
        <v>229</v>
      </c>
      <c r="I132" s="6">
        <f>68+113+69</f>
        <v>250</v>
      </c>
      <c r="J132" s="6">
        <f>71+76+35</f>
        <v>182</v>
      </c>
      <c r="K132" s="27">
        <f>72+91+45</f>
        <v>208</v>
      </c>
      <c r="L132" s="28">
        <f t="shared" si="1"/>
        <v>2343</v>
      </c>
    </row>
    <row r="133" spans="1:12" x14ac:dyDescent="0.25">
      <c r="A133" s="5">
        <v>43490</v>
      </c>
      <c r="B133" s="6">
        <f>56+132+73</f>
        <v>261</v>
      </c>
      <c r="C133" s="6">
        <f>49+144+64</f>
        <v>257</v>
      </c>
      <c r="D133" s="6">
        <f>62+120+61</f>
        <v>243</v>
      </c>
      <c r="E133" s="6">
        <f>45+126+54</f>
        <v>225</v>
      </c>
      <c r="F133" s="6">
        <f>56+105+63</f>
        <v>224</v>
      </c>
      <c r="G133" s="6">
        <f>44+96+48</f>
        <v>188</v>
      </c>
      <c r="H133" s="6">
        <f>54+114+68</f>
        <v>236</v>
      </c>
      <c r="I133" s="6">
        <f>46+106+63</f>
        <v>215</v>
      </c>
      <c r="J133" s="6">
        <f>55+91+50</f>
        <v>196</v>
      </c>
      <c r="K133" s="27">
        <f>52+108+72</f>
        <v>232</v>
      </c>
      <c r="L133" s="28">
        <f t="shared" si="1"/>
        <v>2277</v>
      </c>
    </row>
    <row r="134" spans="1:12" x14ac:dyDescent="0.25">
      <c r="A134" s="5">
        <v>43491</v>
      </c>
      <c r="B134" s="6">
        <f>76+138+46</f>
        <v>260</v>
      </c>
      <c r="C134" s="6">
        <f>63+155+58</f>
        <v>276</v>
      </c>
      <c r="D134" s="6">
        <f>40+133+64</f>
        <v>237</v>
      </c>
      <c r="E134" s="6">
        <f>42+119+79</f>
        <v>240</v>
      </c>
      <c r="F134" s="6">
        <f>56+123+59</f>
        <v>238</v>
      </c>
      <c r="G134" s="6">
        <f>39+124+41</f>
        <v>204</v>
      </c>
      <c r="H134" s="6">
        <f>38+130+44</f>
        <v>212</v>
      </c>
      <c r="I134" s="6">
        <f>45+126+61</f>
        <v>232</v>
      </c>
      <c r="J134" s="6">
        <f>37+104+51</f>
        <v>192</v>
      </c>
      <c r="K134" s="27">
        <f>42+102+63</f>
        <v>207</v>
      </c>
      <c r="L134" s="28">
        <f t="shared" si="1"/>
        <v>2298</v>
      </c>
    </row>
    <row r="135" spans="1:12" x14ac:dyDescent="0.25">
      <c r="A135" s="5">
        <v>43492</v>
      </c>
      <c r="B135" s="6">
        <f>96+141+50</f>
        <v>287</v>
      </c>
      <c r="C135" s="6">
        <f>87+121+66</f>
        <v>274</v>
      </c>
      <c r="D135" s="6">
        <f>51+121+58</f>
        <v>230</v>
      </c>
      <c r="E135" s="6">
        <f>67+90+53</f>
        <v>210</v>
      </c>
      <c r="F135" s="6">
        <f>71+66+49</f>
        <v>186</v>
      </c>
      <c r="G135" s="6">
        <f>53+89+58</f>
        <v>200</v>
      </c>
      <c r="H135" s="6">
        <f>48+130+44</f>
        <v>222</v>
      </c>
      <c r="I135" s="6">
        <f>65+109+57</f>
        <v>231</v>
      </c>
      <c r="J135" s="6">
        <f>49+82+42</f>
        <v>173</v>
      </c>
      <c r="K135" s="27">
        <f>68+92+43</f>
        <v>203</v>
      </c>
      <c r="L135" s="28">
        <f t="shared" ref="L135:L200" si="2">SUM(B135:K135)</f>
        <v>2216</v>
      </c>
    </row>
    <row r="136" spans="1:12" x14ac:dyDescent="0.25">
      <c r="A136" s="5">
        <v>43493</v>
      </c>
      <c r="B136" s="6">
        <f>72+140+58</f>
        <v>270</v>
      </c>
      <c r="C136" s="6">
        <f>78+131+81</f>
        <v>290</v>
      </c>
      <c r="D136" s="6">
        <f>57+93+69</f>
        <v>219</v>
      </c>
      <c r="E136" s="6">
        <f>65+96+76</f>
        <v>237</v>
      </c>
      <c r="F136" s="6">
        <f>71+95+63</f>
        <v>229</v>
      </c>
      <c r="G136" s="6">
        <f>46+99+52</f>
        <v>197</v>
      </c>
      <c r="H136" s="6">
        <f>56+106+65</f>
        <v>227</v>
      </c>
      <c r="I136" s="6">
        <f>69+107+64</f>
        <v>240</v>
      </c>
      <c r="J136" s="6">
        <f>55+92+41</f>
        <v>188</v>
      </c>
      <c r="K136" s="27">
        <f>64+103+45</f>
        <v>212</v>
      </c>
      <c r="L136" s="28">
        <f t="shared" si="2"/>
        <v>2309</v>
      </c>
    </row>
    <row r="137" spans="1:12" x14ac:dyDescent="0.25">
      <c r="A137" s="5">
        <v>43494</v>
      </c>
      <c r="B137" s="6">
        <f>84+150+49</f>
        <v>283</v>
      </c>
      <c r="C137" s="6">
        <f>82+140+51</f>
        <v>273</v>
      </c>
      <c r="D137" s="6">
        <f>55+126+50</f>
        <v>231</v>
      </c>
      <c r="E137" s="6">
        <f>64+116+63</f>
        <v>243</v>
      </c>
      <c r="F137" s="6">
        <f>67+108+34</f>
        <v>209</v>
      </c>
      <c r="G137" s="6">
        <f>61+99+58</f>
        <v>218</v>
      </c>
      <c r="H137" s="6">
        <f>47+130+46</f>
        <v>223</v>
      </c>
      <c r="I137" s="6">
        <f>67+118+56</f>
        <v>241</v>
      </c>
      <c r="J137" s="6">
        <f>45+107+36</f>
        <v>188</v>
      </c>
      <c r="K137" s="27">
        <f>61+112+47</f>
        <v>220</v>
      </c>
      <c r="L137" s="28">
        <f t="shared" si="2"/>
        <v>2329</v>
      </c>
    </row>
    <row r="138" spans="1:12" x14ac:dyDescent="0.25">
      <c r="A138" s="5">
        <v>43495</v>
      </c>
      <c r="B138" s="6">
        <f>92+140+59</f>
        <v>291</v>
      </c>
      <c r="C138" s="6">
        <f>80+120+78</f>
        <v>278</v>
      </c>
      <c r="D138" s="6">
        <f>60+90+78</f>
        <v>228</v>
      </c>
      <c r="E138" s="6">
        <f>71+94+82</f>
        <v>247</v>
      </c>
      <c r="F138" s="6" t="s">
        <v>38</v>
      </c>
      <c r="G138" s="6">
        <f>47+126+46</f>
        <v>219</v>
      </c>
      <c r="H138" s="6">
        <f>54+131+47</f>
        <v>232</v>
      </c>
      <c r="I138" s="6">
        <f>57+122+53</f>
        <v>232</v>
      </c>
      <c r="J138" s="6">
        <f>48+118+42</f>
        <v>208</v>
      </c>
      <c r="K138" s="27">
        <f>69+102+52</f>
        <v>223</v>
      </c>
      <c r="L138" s="28">
        <f t="shared" si="2"/>
        <v>2158</v>
      </c>
    </row>
    <row r="139" spans="1:12" x14ac:dyDescent="0.25">
      <c r="A139" s="5">
        <v>43496</v>
      </c>
      <c r="B139" s="6">
        <f>124+122+41</f>
        <v>287</v>
      </c>
      <c r="C139" s="6">
        <f>100+132+55</f>
        <v>287</v>
      </c>
      <c r="D139" s="6">
        <f>92+90+51</f>
        <v>233</v>
      </c>
      <c r="E139" s="6">
        <f>106+94+51</f>
        <v>251</v>
      </c>
      <c r="F139" s="6">
        <f>118+90+42</f>
        <v>250</v>
      </c>
      <c r="G139" s="6">
        <f>78+103+39</f>
        <v>220</v>
      </c>
      <c r="H139" s="6">
        <f>86+110+43</f>
        <v>239</v>
      </c>
      <c r="I139" s="6">
        <f>93+107+56</f>
        <v>256</v>
      </c>
      <c r="J139" s="6">
        <f>78+76+32</f>
        <v>186</v>
      </c>
      <c r="K139" s="27">
        <f>99+94+45</f>
        <v>238</v>
      </c>
      <c r="L139" s="28">
        <f t="shared" si="2"/>
        <v>2447</v>
      </c>
    </row>
    <row r="140" spans="1:12" x14ac:dyDescent="0.25">
      <c r="A140" s="31" t="s">
        <v>39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</row>
    <row r="141" spans="1:12" x14ac:dyDescent="0.25">
      <c r="A141" s="5">
        <v>43497</v>
      </c>
      <c r="B141" s="6">
        <f>93+150+41</f>
        <v>284</v>
      </c>
      <c r="C141" s="6">
        <f>81+162+55</f>
        <v>298</v>
      </c>
      <c r="D141" s="6">
        <f>74+120+51</f>
        <v>245</v>
      </c>
      <c r="E141" s="6">
        <f>75+121+51</f>
        <v>247</v>
      </c>
      <c r="F141" s="6">
        <f>98+122+42</f>
        <v>262</v>
      </c>
      <c r="G141" s="6">
        <f>59+123+59</f>
        <v>241</v>
      </c>
      <c r="H141" s="6">
        <f>56+132+48</f>
        <v>236</v>
      </c>
      <c r="I141" s="6">
        <f>72+126+53</f>
        <v>251</v>
      </c>
      <c r="J141" s="6">
        <f>66+99+42</f>
        <v>207</v>
      </c>
      <c r="K141" s="27">
        <f>81+111+43</f>
        <v>235</v>
      </c>
      <c r="L141" s="28">
        <f t="shared" si="2"/>
        <v>2506</v>
      </c>
    </row>
    <row r="142" spans="1:12" x14ac:dyDescent="0.25">
      <c r="A142" s="5">
        <v>43498</v>
      </c>
      <c r="B142" s="6">
        <f>94+152+40</f>
        <v>286</v>
      </c>
      <c r="C142" s="6">
        <f>98+150+69</f>
        <v>317</v>
      </c>
      <c r="D142" s="6">
        <f>93+116+48</f>
        <v>257</v>
      </c>
      <c r="E142" s="6">
        <f>92+100+55</f>
        <v>247</v>
      </c>
      <c r="F142" s="6">
        <f>106+111+50</f>
        <v>267</v>
      </c>
      <c r="G142" s="6">
        <f>50+119+50</f>
        <v>219</v>
      </c>
      <c r="H142" s="6">
        <f>63+124+53</f>
        <v>240</v>
      </c>
      <c r="I142" s="6">
        <f>79+138+45</f>
        <v>262</v>
      </c>
      <c r="J142" s="6">
        <f>82+87+37</f>
        <v>206</v>
      </c>
      <c r="K142" s="27">
        <f>96+109+48</f>
        <v>253</v>
      </c>
      <c r="L142" s="28">
        <f t="shared" si="2"/>
        <v>2554</v>
      </c>
    </row>
    <row r="143" spans="1:12" x14ac:dyDescent="0.25">
      <c r="A143" s="5">
        <v>43499</v>
      </c>
      <c r="B143" s="6">
        <f>144+100+59</f>
        <v>303</v>
      </c>
      <c r="C143" s="6">
        <f>134+123+69</f>
        <v>326</v>
      </c>
      <c r="D143" s="6">
        <f>102+101+52</f>
        <v>255</v>
      </c>
      <c r="E143" s="6">
        <f>104+120+74</f>
        <v>298</v>
      </c>
      <c r="F143" s="6">
        <f>102+134+33</f>
        <v>269</v>
      </c>
      <c r="G143" s="6">
        <f>82+104+42</f>
        <v>228</v>
      </c>
      <c r="H143" s="6">
        <f>89+123+45</f>
        <v>257</v>
      </c>
      <c r="I143" s="6">
        <f>99+125+47</f>
        <v>271</v>
      </c>
      <c r="J143" s="6">
        <f>101+67+41</f>
        <v>209</v>
      </c>
      <c r="K143" s="27">
        <f>112+88+25</f>
        <v>225</v>
      </c>
      <c r="L143" s="28">
        <f t="shared" si="2"/>
        <v>2641</v>
      </c>
    </row>
    <row r="144" spans="1:12" x14ac:dyDescent="0.25">
      <c r="A144" s="5">
        <v>43500</v>
      </c>
      <c r="B144" s="6">
        <f>83+151+43</f>
        <v>277</v>
      </c>
      <c r="C144" s="6">
        <f>93+145+63</f>
        <v>301</v>
      </c>
      <c r="D144" s="6">
        <f>72+127+48</f>
        <v>247</v>
      </c>
      <c r="E144" s="6">
        <f>79+117+60</f>
        <v>256</v>
      </c>
      <c r="F144" s="6">
        <f>80+153+52</f>
        <v>285</v>
      </c>
      <c r="G144" s="6">
        <f>66+128+47</f>
        <v>241</v>
      </c>
      <c r="H144" s="6">
        <f>68+135+39</f>
        <v>242</v>
      </c>
      <c r="I144" s="6">
        <f>68+136+37</f>
        <v>241</v>
      </c>
      <c r="J144" s="6">
        <f>73+92+40</f>
        <v>205</v>
      </c>
      <c r="K144" s="27">
        <f>93+125+40</f>
        <v>258</v>
      </c>
      <c r="L144" s="28">
        <f t="shared" si="2"/>
        <v>2553</v>
      </c>
    </row>
    <row r="145" spans="1:12" x14ac:dyDescent="0.25">
      <c r="A145" s="5">
        <v>43501</v>
      </c>
      <c r="B145" s="6">
        <f>205+62+48</f>
        <v>315</v>
      </c>
      <c r="C145" s="6">
        <f>157+91+58</f>
        <v>306</v>
      </c>
      <c r="D145" s="6">
        <f>134+61+58</f>
        <v>253</v>
      </c>
      <c r="E145" s="6">
        <f>123+91+55</f>
        <v>269</v>
      </c>
      <c r="F145" s="6">
        <f>112+98+57</f>
        <v>267</v>
      </c>
      <c r="G145" s="6">
        <f>110+90+45</f>
        <v>245</v>
      </c>
      <c r="H145" s="6">
        <f>126+80+46</f>
        <v>252</v>
      </c>
      <c r="I145" s="6">
        <f>133+79+56</f>
        <v>268</v>
      </c>
      <c r="J145" s="6">
        <f>120+54+27</f>
        <v>201</v>
      </c>
      <c r="K145" s="27">
        <f>136+70+35</f>
        <v>241</v>
      </c>
      <c r="L145" s="28">
        <f t="shared" si="2"/>
        <v>2617</v>
      </c>
    </row>
    <row r="146" spans="1:12" x14ac:dyDescent="0.25">
      <c r="A146" s="5">
        <v>43502</v>
      </c>
      <c r="B146" s="6">
        <f>180+94+31</f>
        <v>305</v>
      </c>
      <c r="C146" s="6">
        <f>150+75+90</f>
        <v>315</v>
      </c>
      <c r="D146" s="6">
        <f>142+75+50</f>
        <v>267</v>
      </c>
      <c r="E146" s="6">
        <f>136+70+54</f>
        <v>260</v>
      </c>
      <c r="F146" s="6">
        <f>144+60+60</f>
        <v>264</v>
      </c>
      <c r="G146" s="6">
        <f>82+90+42</f>
        <v>214</v>
      </c>
      <c r="H146" s="6">
        <f>121+84+44</f>
        <v>249</v>
      </c>
      <c r="I146" s="6">
        <f>121+88+33</f>
        <v>242</v>
      </c>
      <c r="J146" s="6">
        <f>120+62+33</f>
        <v>215</v>
      </c>
      <c r="K146" s="27">
        <f>150+66+74</f>
        <v>290</v>
      </c>
      <c r="L146" s="28">
        <f t="shared" si="2"/>
        <v>2621</v>
      </c>
    </row>
    <row r="147" spans="1:12" x14ac:dyDescent="0.25">
      <c r="A147" s="5">
        <v>43503</v>
      </c>
      <c r="B147" s="6">
        <f>220+63+34</f>
        <v>317</v>
      </c>
      <c r="C147" s="6">
        <f>202+62+32</f>
        <v>296</v>
      </c>
      <c r="D147" s="6">
        <f>157+63+36</f>
        <v>256</v>
      </c>
      <c r="E147" s="6">
        <f>157+56+33</f>
        <v>246</v>
      </c>
      <c r="F147" s="6">
        <f>175+49+20</f>
        <v>244</v>
      </c>
      <c r="G147" s="6">
        <f>145+59+23</f>
        <v>227</v>
      </c>
      <c r="H147" s="6">
        <f>154+53+23</f>
        <v>230</v>
      </c>
      <c r="I147" s="6">
        <f>180+65+19</f>
        <v>264</v>
      </c>
      <c r="J147" s="6">
        <f>132+48+17</f>
        <v>197</v>
      </c>
      <c r="K147" s="27">
        <f>173+45+19</f>
        <v>237</v>
      </c>
      <c r="L147" s="28">
        <f t="shared" si="2"/>
        <v>2514</v>
      </c>
    </row>
    <row r="148" spans="1:12" x14ac:dyDescent="0.25">
      <c r="A148" s="5">
        <v>43504</v>
      </c>
      <c r="B148" s="6">
        <f>120+142+43</f>
        <v>305</v>
      </c>
      <c r="C148" s="6">
        <f>124+124+50</f>
        <v>298</v>
      </c>
      <c r="D148" s="6">
        <f>90+87+52</f>
        <v>229</v>
      </c>
      <c r="E148" s="6">
        <f>100+92+53</f>
        <v>245</v>
      </c>
      <c r="F148" s="6">
        <f>128+78+63</f>
        <v>269</v>
      </c>
      <c r="G148" s="6">
        <f>71+92+50</f>
        <v>213</v>
      </c>
      <c r="H148" s="6">
        <f>84+105+37</f>
        <v>226</v>
      </c>
      <c r="I148" s="6">
        <f>84+105+57</f>
        <v>246</v>
      </c>
      <c r="J148" s="6">
        <f>86+83+32</f>
        <v>201</v>
      </c>
      <c r="K148" s="27">
        <f>94+90+49</f>
        <v>233</v>
      </c>
      <c r="L148" s="28">
        <f t="shared" si="2"/>
        <v>2465</v>
      </c>
    </row>
    <row r="149" spans="1:12" x14ac:dyDescent="0.25">
      <c r="A149" s="5">
        <v>43505</v>
      </c>
      <c r="B149" s="6">
        <f>145+120+50</f>
        <v>315</v>
      </c>
      <c r="C149" s="6">
        <f>114+124+60</f>
        <v>298</v>
      </c>
      <c r="D149" s="6">
        <f>91+117+60</f>
        <v>268</v>
      </c>
      <c r="E149" s="6">
        <f>63+115+70</f>
        <v>248</v>
      </c>
      <c r="F149" s="6">
        <f>77+122+42</f>
        <v>241</v>
      </c>
      <c r="G149" s="6">
        <f>86+96+51</f>
        <v>233</v>
      </c>
      <c r="H149" s="6">
        <f>72+113+57</f>
        <v>242</v>
      </c>
      <c r="I149" s="6">
        <f>75+121+43</f>
        <v>239</v>
      </c>
      <c r="J149" s="6">
        <f>71+99+34</f>
        <v>204</v>
      </c>
      <c r="K149" s="27">
        <f>90+96+43</f>
        <v>229</v>
      </c>
      <c r="L149" s="28">
        <f t="shared" si="2"/>
        <v>2517</v>
      </c>
    </row>
    <row r="150" spans="1:12" x14ac:dyDescent="0.25">
      <c r="A150" s="5">
        <v>43506</v>
      </c>
      <c r="B150" s="6">
        <f>137+124+70</f>
        <v>331</v>
      </c>
      <c r="C150" s="6">
        <f>155+91+72</f>
        <v>318</v>
      </c>
      <c r="D150" s="6">
        <f>101+83+70</f>
        <v>254</v>
      </c>
      <c r="E150" s="6">
        <f>100+77+70</f>
        <v>247</v>
      </c>
      <c r="F150" s="6">
        <f>109+92+52</f>
        <v>253</v>
      </c>
      <c r="G150" s="6">
        <f>74+90+61</f>
        <v>225</v>
      </c>
      <c r="H150" s="6">
        <f>76+104+53</f>
        <v>233</v>
      </c>
      <c r="I150" s="6">
        <f>105+88+61</f>
        <v>254</v>
      </c>
      <c r="J150" s="6">
        <f>93+79+36</f>
        <v>208</v>
      </c>
      <c r="K150" s="27">
        <f>121+77+39</f>
        <v>237</v>
      </c>
      <c r="L150" s="28">
        <f t="shared" si="2"/>
        <v>2560</v>
      </c>
    </row>
    <row r="151" spans="1:12" x14ac:dyDescent="0.25">
      <c r="A151" s="5">
        <v>43507</v>
      </c>
      <c r="B151" s="6">
        <f>125+133+55</f>
        <v>313</v>
      </c>
      <c r="C151" s="6">
        <f>85+155+60</f>
        <v>300</v>
      </c>
      <c r="D151" s="6">
        <f>65+122+54</f>
        <v>241</v>
      </c>
      <c r="E151" s="6">
        <f>71+130+50</f>
        <v>251</v>
      </c>
      <c r="F151" s="6">
        <f>57+150+54</f>
        <v>261</v>
      </c>
      <c r="G151" s="6">
        <f>62+133+51</f>
        <v>246</v>
      </c>
      <c r="H151" s="6">
        <f>60+129+52</f>
        <v>241</v>
      </c>
      <c r="I151" s="6">
        <f>63+127+52</f>
        <v>242</v>
      </c>
      <c r="J151" s="6">
        <f>57+110+46</f>
        <v>213</v>
      </c>
      <c r="K151" s="27">
        <f>80+120+37</f>
        <v>237</v>
      </c>
      <c r="L151" s="28">
        <f t="shared" si="2"/>
        <v>2545</v>
      </c>
    </row>
    <row r="152" spans="1:12" x14ac:dyDescent="0.25">
      <c r="A152" s="5">
        <v>43508</v>
      </c>
      <c r="B152" s="6">
        <f>182+118+52</f>
        <v>352</v>
      </c>
      <c r="C152" s="6">
        <f>119+137+70</f>
        <v>326</v>
      </c>
      <c r="D152" s="6">
        <f>100+123+60</f>
        <v>283</v>
      </c>
      <c r="E152" s="6">
        <f>73+134+56</f>
        <v>263</v>
      </c>
      <c r="F152" s="6">
        <f>85+134+50</f>
        <v>269</v>
      </c>
      <c r="G152" s="6">
        <f>74+97+60</f>
        <v>231</v>
      </c>
      <c r="H152" s="6">
        <f>75+106+58</f>
        <v>239</v>
      </c>
      <c r="I152" s="6">
        <f>94+98+57</f>
        <v>249</v>
      </c>
      <c r="J152" s="6">
        <f>69+92+38</f>
        <v>199</v>
      </c>
      <c r="K152" s="27">
        <f>97+96+48</f>
        <v>241</v>
      </c>
      <c r="L152" s="28">
        <f t="shared" si="2"/>
        <v>2652</v>
      </c>
    </row>
    <row r="153" spans="1:12" x14ac:dyDescent="0.25">
      <c r="A153" s="5">
        <v>43509</v>
      </c>
      <c r="B153" s="6">
        <f>133+90+40</f>
        <v>263</v>
      </c>
      <c r="C153" s="6">
        <f>139+78+30</f>
        <v>247</v>
      </c>
      <c r="D153" s="6">
        <f>72+123+64</f>
        <v>259</v>
      </c>
      <c r="E153" s="6">
        <f>53+135+95</f>
        <v>283</v>
      </c>
      <c r="F153" s="6">
        <f>64+136+75</f>
        <v>275</v>
      </c>
      <c r="G153" s="6">
        <f>62+112+63</f>
        <v>237</v>
      </c>
      <c r="H153" s="6">
        <f>72+128+46</f>
        <v>246</v>
      </c>
      <c r="I153" s="6">
        <f>75+115+63</f>
        <v>253</v>
      </c>
      <c r="J153" s="6">
        <f>71+90+37</f>
        <v>198</v>
      </c>
      <c r="K153" s="27">
        <f>97+106+41</f>
        <v>244</v>
      </c>
      <c r="L153" s="28">
        <f t="shared" si="2"/>
        <v>2505</v>
      </c>
    </row>
    <row r="154" spans="1:12" x14ac:dyDescent="0.25">
      <c r="A154" s="5">
        <v>43510</v>
      </c>
      <c r="B154" s="6">
        <f>233+41+60</f>
        <v>334</v>
      </c>
      <c r="C154" s="6">
        <f>181+57+55</f>
        <v>293</v>
      </c>
      <c r="D154" s="6">
        <f>150+78+62</f>
        <v>290</v>
      </c>
      <c r="E154" s="6">
        <f>90+71+65</f>
        <v>226</v>
      </c>
      <c r="F154" s="6">
        <f>118+88+52</f>
        <v>258</v>
      </c>
      <c r="G154" s="6">
        <f>104+72+58</f>
        <v>234</v>
      </c>
      <c r="H154" s="6">
        <f>115+76+50</f>
        <v>241</v>
      </c>
      <c r="I154" s="6">
        <f>116+69+58</f>
        <v>243</v>
      </c>
      <c r="J154" s="6">
        <f>111+63+42</f>
        <v>216</v>
      </c>
      <c r="K154" s="27">
        <f>158+66+33</f>
        <v>257</v>
      </c>
      <c r="L154" s="28">
        <f t="shared" si="2"/>
        <v>2592</v>
      </c>
    </row>
    <row r="155" spans="1:12" x14ac:dyDescent="0.25">
      <c r="A155" s="5">
        <v>43511</v>
      </c>
      <c r="B155" s="6">
        <f>138+160+30</f>
        <v>328</v>
      </c>
      <c r="C155" s="6">
        <f>88+156+45</f>
        <v>289</v>
      </c>
      <c r="D155" s="6">
        <f>70+162+45</f>
        <v>277</v>
      </c>
      <c r="E155" s="6">
        <f>52+136+35</f>
        <v>223</v>
      </c>
      <c r="F155" s="6">
        <f>72+151+45</f>
        <v>268</v>
      </c>
      <c r="G155">
        <f>74+130+38</f>
        <v>242</v>
      </c>
      <c r="H155" s="6">
        <f>58+127+46</f>
        <v>231</v>
      </c>
      <c r="I155" s="6">
        <f>67+116+43</f>
        <v>226</v>
      </c>
      <c r="J155" s="6">
        <f>74+88+28</f>
        <v>190</v>
      </c>
      <c r="K155" s="27">
        <f>108+100+42</f>
        <v>250</v>
      </c>
      <c r="L155" s="28">
        <f t="shared" si="2"/>
        <v>2524</v>
      </c>
    </row>
    <row r="156" spans="1:12" x14ac:dyDescent="0.25">
      <c r="A156" s="5">
        <v>43512</v>
      </c>
      <c r="B156" s="6">
        <f>218+57+50</f>
        <v>325</v>
      </c>
      <c r="C156" s="6">
        <f>165+67+70</f>
        <v>302</v>
      </c>
      <c r="D156" s="6">
        <f>143+50+60</f>
        <v>253</v>
      </c>
      <c r="E156" s="6">
        <f>109+85+43</f>
        <v>237</v>
      </c>
      <c r="F156" s="6">
        <f>117+82+64</f>
        <v>263</v>
      </c>
      <c r="G156" s="6">
        <f>103+93+40</f>
        <v>236</v>
      </c>
      <c r="H156" s="6">
        <f>106+76+51</f>
        <v>233</v>
      </c>
      <c r="I156" s="6">
        <f>109+83+35</f>
        <v>227</v>
      </c>
      <c r="J156" s="6">
        <f>120+70+28</f>
        <v>218</v>
      </c>
      <c r="K156" s="27">
        <f>124+52+37</f>
        <v>213</v>
      </c>
      <c r="L156" s="28">
        <f t="shared" si="2"/>
        <v>2507</v>
      </c>
    </row>
    <row r="157" spans="1:12" x14ac:dyDescent="0.25">
      <c r="A157" s="5">
        <v>43513</v>
      </c>
      <c r="B157" s="6">
        <f>143+122+45</f>
        <v>310</v>
      </c>
      <c r="C157" s="6">
        <f>75+134+55</f>
        <v>264</v>
      </c>
      <c r="D157" s="6">
        <f>66+143+50</f>
        <v>259</v>
      </c>
      <c r="E157" s="6">
        <f>38+147+60</f>
        <v>245</v>
      </c>
      <c r="F157" s="6">
        <f>63+132+65</f>
        <v>260</v>
      </c>
      <c r="G157" s="6">
        <f>72+118+40</f>
        <v>230</v>
      </c>
      <c r="H157" s="6">
        <f>63+122+51</f>
        <v>236</v>
      </c>
      <c r="I157" s="6">
        <f>77+120+35</f>
        <v>232</v>
      </c>
      <c r="J157" s="6">
        <f>68+108+28</f>
        <v>204</v>
      </c>
      <c r="K157" s="27">
        <f>80+192+47</f>
        <v>319</v>
      </c>
      <c r="L157" s="28">
        <f t="shared" si="2"/>
        <v>2559</v>
      </c>
    </row>
    <row r="158" spans="1:12" x14ac:dyDescent="0.25">
      <c r="A158" s="5">
        <v>43514</v>
      </c>
      <c r="B158" s="6">
        <f>154+120+43</f>
        <v>317</v>
      </c>
      <c r="C158" s="6">
        <f>94+120+51</f>
        <v>265</v>
      </c>
      <c r="D158" s="6">
        <f>88+118+55</f>
        <v>261</v>
      </c>
      <c r="E158" s="6">
        <f>57+108+70</f>
        <v>235</v>
      </c>
      <c r="F158" s="6">
        <f>75+108+65</f>
        <v>248</v>
      </c>
      <c r="G158" s="6">
        <f>85+109+53</f>
        <v>247</v>
      </c>
      <c r="H158" s="6">
        <f>69+120+52</f>
        <v>241</v>
      </c>
      <c r="I158" s="6">
        <f>79+112+50</f>
        <v>241</v>
      </c>
      <c r="J158" s="6">
        <f>76+78+40</f>
        <v>194</v>
      </c>
      <c r="K158" s="27">
        <f>94+83+48</f>
        <v>225</v>
      </c>
      <c r="L158" s="28">
        <f t="shared" si="2"/>
        <v>2474</v>
      </c>
    </row>
    <row r="159" spans="1:12" x14ac:dyDescent="0.25">
      <c r="A159" s="5">
        <v>43515</v>
      </c>
      <c r="B159" s="6">
        <f>92+158+55</f>
        <v>305</v>
      </c>
      <c r="C159" s="6">
        <f>50+162+70</f>
        <v>282</v>
      </c>
      <c r="D159" s="6">
        <f>67+117+80</f>
        <v>264</v>
      </c>
      <c r="E159" s="6">
        <f>48+94+72</f>
        <v>214</v>
      </c>
      <c r="F159" s="6">
        <f>73+117+54</f>
        <v>244</v>
      </c>
      <c r="G159" s="6">
        <f>61+116+55</f>
        <v>232</v>
      </c>
      <c r="H159" s="6">
        <f>30+133+53</f>
        <v>216</v>
      </c>
      <c r="I159" s="6">
        <f>55+121+69</f>
        <v>245</v>
      </c>
      <c r="J159" s="6">
        <f>54+108+36</f>
        <v>198</v>
      </c>
      <c r="K159" s="27">
        <f>57+111+50</f>
        <v>218</v>
      </c>
      <c r="L159" s="28">
        <f t="shared" si="2"/>
        <v>2418</v>
      </c>
    </row>
    <row r="160" spans="1:12" x14ac:dyDescent="0.25">
      <c r="A160" s="5">
        <v>43516</v>
      </c>
      <c r="B160" s="6">
        <f>120+160+53</f>
        <v>333</v>
      </c>
      <c r="C160" s="6">
        <f>86+143+67</f>
        <v>296</v>
      </c>
      <c r="D160" s="6">
        <f>67+128+67</f>
        <v>262</v>
      </c>
      <c r="E160" s="6">
        <f>69+129+80</f>
        <v>278</v>
      </c>
      <c r="F160" s="6">
        <f>62+150+65</f>
        <v>277</v>
      </c>
      <c r="G160" s="6">
        <f>76+111+53</f>
        <v>240</v>
      </c>
      <c r="H160" s="6">
        <f>54+114+58</f>
        <v>226</v>
      </c>
      <c r="I160" s="6">
        <f>77+113+60</f>
        <v>250</v>
      </c>
      <c r="J160" s="6">
        <f>71+108+51</f>
        <v>230</v>
      </c>
      <c r="K160" s="27">
        <f>59+135+66</f>
        <v>260</v>
      </c>
      <c r="L160" s="28">
        <f t="shared" si="2"/>
        <v>2652</v>
      </c>
    </row>
    <row r="161" spans="1:12" x14ac:dyDescent="0.25">
      <c r="A161" s="5">
        <v>43517</v>
      </c>
      <c r="B161" s="6">
        <f>130+152+45</f>
        <v>327</v>
      </c>
      <c r="C161" s="6">
        <f>84+151+68</f>
        <v>303</v>
      </c>
      <c r="D161" s="6">
        <f>109+109+35</f>
        <v>253</v>
      </c>
      <c r="E161" s="6">
        <f>68+105+30</f>
        <v>203</v>
      </c>
      <c r="F161" s="6">
        <f>60+133+90</f>
        <v>283</v>
      </c>
      <c r="G161" s="6">
        <f>76+113+49</f>
        <v>238</v>
      </c>
      <c r="H161" s="6">
        <f>62+107+52</f>
        <v>221</v>
      </c>
      <c r="I161" s="6">
        <f>82+109+59</f>
        <v>250</v>
      </c>
      <c r="J161" s="6">
        <f>73+85+142</f>
        <v>300</v>
      </c>
      <c r="K161" s="27">
        <f>86+107+39</f>
        <v>232</v>
      </c>
      <c r="L161" s="28">
        <f t="shared" si="2"/>
        <v>2610</v>
      </c>
    </row>
    <row r="162" spans="1:12" x14ac:dyDescent="0.25">
      <c r="A162" s="5">
        <v>43518</v>
      </c>
      <c r="B162" s="6">
        <f>130+137+60</f>
        <v>327</v>
      </c>
      <c r="C162" s="6">
        <f>72+156+37</f>
        <v>265</v>
      </c>
      <c r="D162" s="6">
        <f>74+139+49</f>
        <v>262</v>
      </c>
      <c r="E162" s="6">
        <f>50+115+29</f>
        <v>194</v>
      </c>
      <c r="F162" s="6">
        <f>144+133+90</f>
        <v>367</v>
      </c>
      <c r="G162" s="6">
        <f>63+112+62</f>
        <v>237</v>
      </c>
      <c r="H162" s="6">
        <f>45+123+47</f>
        <v>215</v>
      </c>
      <c r="I162" s="6">
        <f>68+130+66</f>
        <v>264</v>
      </c>
      <c r="J162" s="6">
        <f>72+96+33</f>
        <v>201</v>
      </c>
      <c r="K162" s="27">
        <f>72+120+51</f>
        <v>243</v>
      </c>
      <c r="L162" s="28">
        <f t="shared" si="2"/>
        <v>2575</v>
      </c>
    </row>
    <row r="163" spans="1:12" x14ac:dyDescent="0.25">
      <c r="A163" s="5">
        <v>43519</v>
      </c>
      <c r="B163" s="6">
        <f>117+128+30</f>
        <v>275</v>
      </c>
      <c r="C163" s="6">
        <f>121+135+33</f>
        <v>289</v>
      </c>
      <c r="D163" s="6">
        <f>122+105+30</f>
        <v>257</v>
      </c>
      <c r="E163" s="6">
        <f>112+112+25</f>
        <v>249</v>
      </c>
      <c r="F163" s="6">
        <f>102+108+26</f>
        <v>236</v>
      </c>
      <c r="G163" s="6">
        <f>110+108+15</f>
        <v>233</v>
      </c>
      <c r="H163" s="6">
        <f>109+99+25</f>
        <v>233</v>
      </c>
      <c r="I163" s="6">
        <f>110+124+20</f>
        <v>254</v>
      </c>
      <c r="J163" s="6">
        <f>105+86+18</f>
        <v>209</v>
      </c>
      <c r="K163" s="27">
        <f>80+126+22</f>
        <v>228</v>
      </c>
      <c r="L163" s="28">
        <f t="shared" si="2"/>
        <v>2463</v>
      </c>
    </row>
    <row r="164" spans="1:12" x14ac:dyDescent="0.25">
      <c r="A164" s="5">
        <v>43520</v>
      </c>
      <c r="B164" s="6">
        <f>142+150+50</f>
        <v>342</v>
      </c>
      <c r="C164" s="6">
        <f>74+136+70</f>
        <v>280</v>
      </c>
      <c r="D164" s="6">
        <f>50+157+63</f>
        <v>270</v>
      </c>
      <c r="E164" s="6">
        <f>51+134+60</f>
        <v>245</v>
      </c>
      <c r="F164" s="6">
        <f>55+130+61</f>
        <v>246</v>
      </c>
      <c r="G164" s="6">
        <f>63+123+57</f>
        <v>243</v>
      </c>
      <c r="H164" s="6">
        <f>50+129+53</f>
        <v>232</v>
      </c>
      <c r="I164" s="6">
        <f>61+136+68</f>
        <v>265</v>
      </c>
      <c r="J164" s="6">
        <f>71+105+43</f>
        <v>219</v>
      </c>
      <c r="K164" s="27">
        <f>73+102+60</f>
        <v>235</v>
      </c>
      <c r="L164" s="28">
        <f t="shared" si="2"/>
        <v>2577</v>
      </c>
    </row>
    <row r="165" spans="1:12" x14ac:dyDescent="0.25">
      <c r="A165" s="5">
        <v>43521</v>
      </c>
      <c r="B165" s="6">
        <f>123+142+78</f>
        <v>343</v>
      </c>
      <c r="C165" s="6">
        <f>80+104+110</f>
        <v>294</v>
      </c>
      <c r="D165" s="6">
        <f>52+113+108</f>
        <v>273</v>
      </c>
      <c r="E165" s="6">
        <f>47+92+123</f>
        <v>262</v>
      </c>
      <c r="F165" s="6">
        <f>52+106+100</f>
        <v>258</v>
      </c>
      <c r="G165" s="6">
        <f>56+135+53</f>
        <v>244</v>
      </c>
      <c r="H165" s="6">
        <f>50+130+55</f>
        <v>235</v>
      </c>
      <c r="I165" s="6">
        <f>62+123+66</f>
        <v>251</v>
      </c>
      <c r="J165" s="6">
        <f>62+107+46</f>
        <v>215</v>
      </c>
      <c r="K165" s="27">
        <f>68+99+55</f>
        <v>222</v>
      </c>
      <c r="L165" s="28">
        <f t="shared" si="2"/>
        <v>2597</v>
      </c>
    </row>
    <row r="166" spans="1:12" x14ac:dyDescent="0.25">
      <c r="A166" s="5">
        <v>43522</v>
      </c>
      <c r="B166" s="6">
        <f>182+103+66</f>
        <v>351</v>
      </c>
      <c r="C166" s="6">
        <f>101+84+93</f>
        <v>278</v>
      </c>
      <c r="D166" s="6">
        <f>106+71+99</f>
        <v>276</v>
      </c>
      <c r="E166" s="6">
        <f>76+61+100</f>
        <v>237</v>
      </c>
      <c r="F166" s="6">
        <f>105+60+87</f>
        <v>252</v>
      </c>
      <c r="G166" s="6">
        <f>52+112+78</f>
        <v>242</v>
      </c>
      <c r="H166" s="6">
        <f>31+115+79</f>
        <v>225</v>
      </c>
      <c r="I166" s="6">
        <f>54+107+78</f>
        <v>239</v>
      </c>
      <c r="J166" s="6">
        <f>60+85+62</f>
        <v>207</v>
      </c>
      <c r="K166" s="6">
        <f>56+98+70</f>
        <v>224</v>
      </c>
      <c r="L166" s="28">
        <f t="shared" si="2"/>
        <v>2531</v>
      </c>
    </row>
    <row r="167" spans="1:12" x14ac:dyDescent="0.25">
      <c r="A167" s="5">
        <v>43523</v>
      </c>
      <c r="B167" s="6">
        <f>125+59+54</f>
        <v>238</v>
      </c>
      <c r="C167" s="6">
        <f>80+134+47</f>
        <v>261</v>
      </c>
      <c r="D167" s="6">
        <f>75+120+50</f>
        <v>245</v>
      </c>
      <c r="E167" s="6">
        <f>64+108+55</f>
        <v>227</v>
      </c>
      <c r="F167" s="6">
        <f>97+112+40</f>
        <v>249</v>
      </c>
      <c r="G167" s="6">
        <f>94+80+35</f>
        <v>209</v>
      </c>
      <c r="H167" s="6">
        <f>82+81+27</f>
        <v>190</v>
      </c>
      <c r="I167" s="6">
        <f>104+76+37</f>
        <v>217</v>
      </c>
      <c r="J167" s="6">
        <f>101+75+28</f>
        <v>204</v>
      </c>
      <c r="K167" s="6">
        <f>102+73+40</f>
        <v>215</v>
      </c>
      <c r="L167" s="28">
        <f t="shared" si="2"/>
        <v>2255</v>
      </c>
    </row>
    <row r="168" spans="1:12" x14ac:dyDescent="0.25">
      <c r="A168" s="5">
        <v>43524</v>
      </c>
      <c r="B168" s="6">
        <f>123+123+100</f>
        <v>346</v>
      </c>
      <c r="C168" s="6">
        <f>100+94+101</f>
        <v>295</v>
      </c>
      <c r="D168" s="6">
        <f>72+122+77</f>
        <v>271</v>
      </c>
      <c r="E168" s="6">
        <f>75+71+110</f>
        <v>256</v>
      </c>
      <c r="F168" s="6">
        <f>87+117+86</f>
        <v>290</v>
      </c>
      <c r="G168" s="6">
        <f>86+123+54</f>
        <v>263</v>
      </c>
      <c r="H168" s="6">
        <f>85+125+62</f>
        <v>272</v>
      </c>
      <c r="I168" s="6">
        <f>72+155+62</f>
        <v>289</v>
      </c>
      <c r="J168" s="6">
        <f>47+129+51</f>
        <v>227</v>
      </c>
      <c r="K168" s="6">
        <f>56+132+66</f>
        <v>254</v>
      </c>
      <c r="L168" s="28">
        <f t="shared" si="2"/>
        <v>2763</v>
      </c>
    </row>
    <row r="169" spans="1:12" x14ac:dyDescent="0.25">
      <c r="A169" s="31" t="s">
        <v>40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</row>
    <row r="170" spans="1:12" x14ac:dyDescent="0.25">
      <c r="A170" s="5">
        <v>43525</v>
      </c>
      <c r="B170" s="26">
        <f>182+90+60</f>
        <v>332</v>
      </c>
      <c r="C170" s="6">
        <f>120+90+82</f>
        <v>292</v>
      </c>
      <c r="D170" s="6">
        <f>90+101+95</f>
        <v>286</v>
      </c>
      <c r="E170" s="6">
        <f>74+90+75</f>
        <v>239</v>
      </c>
      <c r="F170" s="6">
        <f>91+90+77</f>
        <v>258</v>
      </c>
      <c r="G170" s="6">
        <f>90+93+76</f>
        <v>259</v>
      </c>
      <c r="H170" s="6">
        <f>75+106+56</f>
        <v>237</v>
      </c>
      <c r="I170" s="6">
        <f>83+104+80</f>
        <v>267</v>
      </c>
      <c r="J170" s="6">
        <f>60+97+56</f>
        <v>213</v>
      </c>
      <c r="K170" s="6">
        <f>79+86+71</f>
        <v>236</v>
      </c>
      <c r="L170" s="28">
        <f t="shared" si="2"/>
        <v>2619</v>
      </c>
    </row>
    <row r="171" spans="1:12" x14ac:dyDescent="0.25">
      <c r="A171" s="5">
        <v>43526</v>
      </c>
      <c r="B171" s="26">
        <f>150+164+39</f>
        <v>353</v>
      </c>
      <c r="C171" s="6">
        <f>70+156+53</f>
        <v>279</v>
      </c>
      <c r="D171" s="6">
        <f>60+140+65</f>
        <v>265</v>
      </c>
      <c r="E171" s="6">
        <f>61+140+52</f>
        <v>253</v>
      </c>
      <c r="F171" s="6">
        <f>66+151+54</f>
        <v>271</v>
      </c>
      <c r="G171" s="6">
        <f>76+108+50</f>
        <v>234</v>
      </c>
      <c r="H171" s="6">
        <f>60+150+47</f>
        <v>257</v>
      </c>
      <c r="I171" s="6">
        <f>60+140+65</f>
        <v>265</v>
      </c>
      <c r="J171" s="6">
        <f>60+110+40</f>
        <v>210</v>
      </c>
      <c r="K171" s="6">
        <f>60+106+35</f>
        <v>201</v>
      </c>
      <c r="L171" s="28">
        <f t="shared" si="2"/>
        <v>2588</v>
      </c>
    </row>
    <row r="172" spans="1:12" x14ac:dyDescent="0.25">
      <c r="A172" s="5">
        <v>43527</v>
      </c>
      <c r="B172" s="26">
        <f>211+101+30</f>
        <v>342</v>
      </c>
      <c r="C172" s="6">
        <f>155+103+52</f>
        <v>310</v>
      </c>
      <c r="D172" s="6">
        <f>142+66+60</f>
        <v>268</v>
      </c>
      <c r="E172" s="6">
        <f>107+94+53</f>
        <v>254</v>
      </c>
      <c r="F172" s="6">
        <f>135+90+47</f>
        <v>272</v>
      </c>
      <c r="G172" s="6">
        <f>110+110+42</f>
        <v>262</v>
      </c>
      <c r="H172" s="6">
        <f>100+110+47</f>
        <v>257</v>
      </c>
      <c r="I172" s="6">
        <f>120+90+50</f>
        <v>260</v>
      </c>
      <c r="J172" s="6">
        <f>106+85+50</f>
        <v>241</v>
      </c>
      <c r="K172" s="6">
        <f>135+86+38</f>
        <v>259</v>
      </c>
      <c r="L172" s="28">
        <f t="shared" si="2"/>
        <v>2725</v>
      </c>
    </row>
    <row r="173" spans="1:12" x14ac:dyDescent="0.25">
      <c r="A173" s="5">
        <v>43528</v>
      </c>
      <c r="B173" s="26">
        <f>232+73+40</f>
        <v>345</v>
      </c>
      <c r="C173" s="6">
        <f>160+101+60</f>
        <v>321</v>
      </c>
      <c r="D173" s="6">
        <f>145+92+53</f>
        <v>290</v>
      </c>
      <c r="E173" s="6">
        <f>127+83+60</f>
        <v>270</v>
      </c>
      <c r="F173" s="6">
        <f>152+93+41</f>
        <v>286</v>
      </c>
      <c r="G173" s="6">
        <f>112+104+46</f>
        <v>262</v>
      </c>
      <c r="H173" s="6">
        <f>98+116+43</f>
        <v>257</v>
      </c>
      <c r="I173" s="6">
        <f>138+113+36</f>
        <v>287</v>
      </c>
      <c r="J173" s="6">
        <f>114+72+31</f>
        <v>217</v>
      </c>
      <c r="K173" s="6">
        <f>123+82+34</f>
        <v>239</v>
      </c>
      <c r="L173" s="28">
        <f t="shared" si="2"/>
        <v>2774</v>
      </c>
    </row>
    <row r="174" spans="1:12" x14ac:dyDescent="0.25">
      <c r="A174" s="5">
        <v>43529</v>
      </c>
      <c r="B174" s="26">
        <f>232+73+45</f>
        <v>350</v>
      </c>
      <c r="C174" s="6">
        <f>127+110+110+63</f>
        <v>410</v>
      </c>
      <c r="D174" s="6">
        <f>126+109+51</f>
        <v>286</v>
      </c>
      <c r="E174" s="6">
        <f>101+95+63</f>
        <v>259</v>
      </c>
      <c r="F174" s="6">
        <f>110+102+65</f>
        <v>277</v>
      </c>
      <c r="G174" s="6">
        <f>133+84+50</f>
        <v>267</v>
      </c>
      <c r="H174" s="6">
        <f>131+77+54</f>
        <v>262</v>
      </c>
      <c r="I174" s="6">
        <f>152+81+58</f>
        <v>291</v>
      </c>
      <c r="J174" s="6">
        <f>146+60+33</f>
        <v>239</v>
      </c>
      <c r="K174" s="6">
        <f>135+66+50</f>
        <v>251</v>
      </c>
      <c r="L174" s="28">
        <f t="shared" si="2"/>
        <v>2892</v>
      </c>
    </row>
    <row r="175" spans="1:12" x14ac:dyDescent="0.25">
      <c r="A175" s="5">
        <v>43530</v>
      </c>
      <c r="B175" s="26">
        <f>258+60+30</f>
        <v>348</v>
      </c>
      <c r="C175" s="6">
        <f>191+90+37</f>
        <v>318</v>
      </c>
      <c r="D175" s="6">
        <f>165+91+52</f>
        <v>308</v>
      </c>
      <c r="E175" s="6">
        <f>136+61+60</f>
        <v>257</v>
      </c>
      <c r="F175" s="6">
        <f>174+71+61</f>
        <v>306</v>
      </c>
      <c r="G175" s="6">
        <f>130+93+48</f>
        <v>271</v>
      </c>
      <c r="H175" s="6">
        <f>139+99+49</f>
        <v>287</v>
      </c>
      <c r="I175" s="6">
        <f>139+99+49</f>
        <v>287</v>
      </c>
      <c r="J175" s="6">
        <f>142+76+32</f>
        <v>250</v>
      </c>
      <c r="K175" s="6">
        <f>136+74+39</f>
        <v>249</v>
      </c>
      <c r="L175" s="28">
        <f t="shared" si="2"/>
        <v>2881</v>
      </c>
    </row>
    <row r="176" spans="1:12" x14ac:dyDescent="0.25">
      <c r="A176" s="5">
        <v>43531</v>
      </c>
      <c r="B176" s="26">
        <f>250</f>
        <v>250</v>
      </c>
      <c r="C176" s="6">
        <f>161</f>
        <v>161</v>
      </c>
      <c r="D176" s="6">
        <f>140</f>
        <v>140</v>
      </c>
      <c r="E176" s="6">
        <f>120</f>
        <v>120</v>
      </c>
      <c r="F176" s="6">
        <f>114</f>
        <v>114</v>
      </c>
      <c r="G176" s="6">
        <f>127+112+45</f>
        <v>284</v>
      </c>
      <c r="H176" s="6">
        <f>116+93+51</f>
        <v>260</v>
      </c>
      <c r="I176" s="6">
        <f>137+97+53</f>
        <v>287</v>
      </c>
      <c r="J176" s="6">
        <f>125+68+44</f>
        <v>237</v>
      </c>
      <c r="K176" s="6">
        <f>142+71+43</f>
        <v>256</v>
      </c>
      <c r="L176" s="28">
        <f t="shared" si="2"/>
        <v>2109</v>
      </c>
    </row>
    <row r="177" spans="1:12" x14ac:dyDescent="0.25">
      <c r="A177" s="5">
        <v>43532</v>
      </c>
      <c r="B177" s="26">
        <f>150+144+36</f>
        <v>330</v>
      </c>
      <c r="C177" s="6">
        <f>80+168+73</f>
        <v>321</v>
      </c>
      <c r="D177" s="6">
        <f>67+150+58</f>
        <v>275</v>
      </c>
      <c r="E177" s="6">
        <f>50+164+60</f>
        <v>274</v>
      </c>
      <c r="F177" s="6">
        <f>60+169+37</f>
        <v>266</v>
      </c>
      <c r="G177" s="6">
        <f>70+134+61</f>
        <v>265</v>
      </c>
      <c r="H177" s="6">
        <f>93+130+60</f>
        <v>283</v>
      </c>
      <c r="I177" s="6">
        <f>87+127+52</f>
        <v>266</v>
      </c>
      <c r="J177" s="6">
        <f>90+111+24</f>
        <v>225</v>
      </c>
      <c r="K177" s="6">
        <f>94+108+53</f>
        <v>255</v>
      </c>
      <c r="L177" s="28">
        <f t="shared" si="2"/>
        <v>2760</v>
      </c>
    </row>
    <row r="178" spans="1:12" x14ac:dyDescent="0.25">
      <c r="A178" s="5">
        <v>43533</v>
      </c>
      <c r="B178" s="26">
        <f>128+125+46</f>
        <v>299</v>
      </c>
      <c r="C178" s="6">
        <f>107+117+65</f>
        <v>289</v>
      </c>
      <c r="D178" s="6">
        <f>90+120+63</f>
        <v>273</v>
      </c>
      <c r="E178" s="6">
        <f>64+124+76</f>
        <v>264</v>
      </c>
      <c r="F178" s="6">
        <f>131+90+58</f>
        <v>279</v>
      </c>
      <c r="G178" s="6">
        <f>77+113+67</f>
        <v>257</v>
      </c>
      <c r="H178" s="6">
        <f>99+108+62</f>
        <v>269</v>
      </c>
      <c r="I178" s="6">
        <f>81+128+59</f>
        <v>268</v>
      </c>
      <c r="J178" s="6">
        <f>110+90+46</f>
        <v>246</v>
      </c>
      <c r="K178" s="6">
        <f>108+96+36</f>
        <v>240</v>
      </c>
      <c r="L178" s="28">
        <f t="shared" si="2"/>
        <v>2684</v>
      </c>
    </row>
    <row r="179" spans="1:12" x14ac:dyDescent="0.25">
      <c r="A179" s="5">
        <v>43534</v>
      </c>
      <c r="B179" s="26">
        <f>169+125+64</f>
        <v>358</v>
      </c>
      <c r="C179" s="6">
        <f>131+105+66</f>
        <v>302</v>
      </c>
      <c r="D179" s="6">
        <f>133+88+49</f>
        <v>270</v>
      </c>
      <c r="E179" s="6">
        <f>80+67+86</f>
        <v>233</v>
      </c>
      <c r="F179" s="6">
        <f>142+61+69</f>
        <v>272</v>
      </c>
      <c r="G179" s="6">
        <f>114+89+59</f>
        <v>262</v>
      </c>
      <c r="H179" s="6">
        <f>107+108+50</f>
        <v>265</v>
      </c>
      <c r="I179" s="6">
        <f>114+86+60</f>
        <v>260</v>
      </c>
      <c r="J179" s="6">
        <f>114+75+38</f>
        <v>227</v>
      </c>
      <c r="K179" s="6">
        <f>135+91+39</f>
        <v>265</v>
      </c>
      <c r="L179" s="28">
        <f t="shared" si="2"/>
        <v>2714</v>
      </c>
    </row>
    <row r="180" spans="1:12" x14ac:dyDescent="0.25">
      <c r="A180" s="5">
        <v>43535</v>
      </c>
      <c r="B180" s="26">
        <f>57+170+71</f>
        <v>298</v>
      </c>
      <c r="C180" s="6">
        <f>47+163+64</f>
        <v>274</v>
      </c>
      <c r="D180" s="6">
        <f>80+174+62</f>
        <v>316</v>
      </c>
      <c r="E180" s="6">
        <f>39+160+69</f>
        <v>268</v>
      </c>
      <c r="F180" s="6">
        <f>42+177+49</f>
        <v>268</v>
      </c>
      <c r="G180" s="6">
        <f>84+136+42</f>
        <v>262</v>
      </c>
      <c r="H180" s="6">
        <f>73+151+54</f>
        <v>278</v>
      </c>
      <c r="I180" s="6">
        <f>84+132+37</f>
        <v>253</v>
      </c>
      <c r="J180" s="6">
        <f>80+24+42</f>
        <v>146</v>
      </c>
      <c r="K180" s="6">
        <f>84+100+46</f>
        <v>230</v>
      </c>
      <c r="L180" s="28">
        <f t="shared" si="2"/>
        <v>2593</v>
      </c>
    </row>
    <row r="181" spans="1:12" x14ac:dyDescent="0.25">
      <c r="A181" s="5">
        <v>43536</v>
      </c>
      <c r="B181" s="26">
        <f>169+121+50</f>
        <v>340</v>
      </c>
      <c r="C181" s="6">
        <f>120+130+62</f>
        <v>312</v>
      </c>
      <c r="D181" s="6">
        <f>109+123+53</f>
        <v>285</v>
      </c>
      <c r="E181" s="6">
        <f>85+115+61</f>
        <v>261</v>
      </c>
      <c r="F181" s="6">
        <f>97+120+54</f>
        <v>271</v>
      </c>
      <c r="G181" s="6">
        <f>108+107+50</f>
        <v>265</v>
      </c>
      <c r="H181" s="6">
        <f>90+122+58</f>
        <v>270</v>
      </c>
      <c r="I181" s="6">
        <f>116+196+45</f>
        <v>357</v>
      </c>
      <c r="J181" s="6">
        <f>104+80+40</f>
        <v>224</v>
      </c>
      <c r="K181" s="6">
        <f>114+83+45</f>
        <v>242</v>
      </c>
      <c r="L181" s="28">
        <f t="shared" si="2"/>
        <v>2827</v>
      </c>
    </row>
    <row r="182" spans="1:12" x14ac:dyDescent="0.25">
      <c r="A182" s="5">
        <v>43537</v>
      </c>
      <c r="B182" s="26">
        <f>160+130+56</f>
        <v>346</v>
      </c>
      <c r="C182" s="6">
        <f>116+121+60</f>
        <v>297</v>
      </c>
      <c r="D182" s="6">
        <f>98+121+57</f>
        <v>276</v>
      </c>
      <c r="E182" s="6">
        <f>74+109+66</f>
        <v>249</v>
      </c>
      <c r="F182" s="6">
        <f>82+136+50</f>
        <v>268</v>
      </c>
      <c r="G182" s="6">
        <f>90+121+49</f>
        <v>260</v>
      </c>
      <c r="H182" s="6">
        <f>88+110+52</f>
        <v>250</v>
      </c>
      <c r="I182" s="6">
        <f>99+99+65</f>
        <v>263</v>
      </c>
      <c r="J182" s="6">
        <f>115+87+29</f>
        <v>231</v>
      </c>
      <c r="K182" s="6">
        <f>132+73+34</f>
        <v>239</v>
      </c>
      <c r="L182" s="28">
        <f t="shared" si="2"/>
        <v>2679</v>
      </c>
    </row>
    <row r="183" spans="1:12" x14ac:dyDescent="0.25">
      <c r="A183" s="5">
        <v>43538</v>
      </c>
      <c r="B183" s="26">
        <f>120+136+63</f>
        <v>319</v>
      </c>
      <c r="C183" s="6">
        <f>87+138+82</f>
        <v>307</v>
      </c>
      <c r="D183" s="6">
        <f>85+102+90</f>
        <v>277</v>
      </c>
      <c r="E183" s="6">
        <f>68+124+65</f>
        <v>257</v>
      </c>
      <c r="F183" s="6">
        <f>68+150+72</f>
        <v>290</v>
      </c>
      <c r="G183" s="6">
        <f>69+119+73</f>
        <v>261</v>
      </c>
      <c r="H183" s="6">
        <f>70+123+62</f>
        <v>255</v>
      </c>
      <c r="I183" s="6">
        <f>67+123+63</f>
        <v>253</v>
      </c>
      <c r="J183" s="6">
        <f>81+113+44</f>
        <v>238</v>
      </c>
      <c r="K183" s="6">
        <f>102+117+29</f>
        <v>248</v>
      </c>
      <c r="L183" s="28">
        <f t="shared" si="2"/>
        <v>2705</v>
      </c>
    </row>
    <row r="184" spans="1:12" x14ac:dyDescent="0.25">
      <c r="A184" s="5">
        <v>43539</v>
      </c>
      <c r="B184" s="26">
        <f>133+122+70</f>
        <v>325</v>
      </c>
      <c r="C184" s="6">
        <f>96+137+64</f>
        <v>297</v>
      </c>
      <c r="D184" s="6">
        <f>90+122+63</f>
        <v>275</v>
      </c>
      <c r="E184" s="6">
        <f>82+108+90</f>
        <v>280</v>
      </c>
      <c r="F184" s="6">
        <f>64+129+72</f>
        <v>265</v>
      </c>
      <c r="G184" s="6">
        <f>90+124+50</f>
        <v>264</v>
      </c>
      <c r="H184" s="6">
        <f>90+117+57</f>
        <v>264</v>
      </c>
      <c r="I184" s="6">
        <f>120+96+60</f>
        <v>276</v>
      </c>
      <c r="J184" s="6">
        <f>90+120+50</f>
        <v>260</v>
      </c>
      <c r="K184" s="6">
        <f>78+93+35</f>
        <v>206</v>
      </c>
      <c r="L184" s="28">
        <f t="shared" si="2"/>
        <v>2712</v>
      </c>
    </row>
    <row r="185" spans="1:12" x14ac:dyDescent="0.25">
      <c r="A185" s="5">
        <v>43540</v>
      </c>
      <c r="B185" s="26">
        <f>103+160+33</f>
        <v>296</v>
      </c>
      <c r="C185" s="6">
        <f>70+190+47</f>
        <v>307</v>
      </c>
      <c r="D185" s="6">
        <f>68+170+43</f>
        <v>281</v>
      </c>
      <c r="E185" s="6">
        <f>35+160+62</f>
        <v>257</v>
      </c>
      <c r="F185" s="6">
        <f>39+172+60</f>
        <v>271</v>
      </c>
      <c r="G185" s="6">
        <f>68+154+48</f>
        <v>270</v>
      </c>
      <c r="H185" s="6">
        <f>67+159+34</f>
        <v>260</v>
      </c>
      <c r="I185" s="6">
        <f>72+152+36</f>
        <v>260</v>
      </c>
      <c r="J185" s="6">
        <f>61+134+26</f>
        <v>221</v>
      </c>
      <c r="K185" s="6">
        <f>82+152+33</f>
        <v>267</v>
      </c>
      <c r="L185" s="28">
        <f t="shared" si="2"/>
        <v>2690</v>
      </c>
    </row>
    <row r="186" spans="1:12" x14ac:dyDescent="0.25">
      <c r="A186" s="5">
        <v>43541</v>
      </c>
      <c r="B186" s="26">
        <f>127+160+47</f>
        <v>334</v>
      </c>
      <c r="C186" s="6">
        <f>66+170+65</f>
        <v>301</v>
      </c>
      <c r="D186" s="6">
        <f>57+157+67</f>
        <v>281</v>
      </c>
      <c r="E186" s="6">
        <f>50+156+71</f>
        <v>277</v>
      </c>
      <c r="F186" s="6">
        <f>52+142+70</f>
        <v>264</v>
      </c>
      <c r="G186" s="6">
        <f>44+156+46</f>
        <v>246</v>
      </c>
      <c r="H186" s="6">
        <f>51+46+45</f>
        <v>142</v>
      </c>
      <c r="I186" s="6">
        <f>64+134+67</f>
        <v>265</v>
      </c>
      <c r="J186" s="6">
        <f>57+132+40</f>
        <v>229</v>
      </c>
      <c r="K186" s="6">
        <f>58+127+41</f>
        <v>226</v>
      </c>
      <c r="L186" s="28">
        <f t="shared" si="2"/>
        <v>2565</v>
      </c>
    </row>
    <row r="187" spans="1:12" x14ac:dyDescent="0.25">
      <c r="A187" s="5">
        <v>43542</v>
      </c>
      <c r="B187" s="26">
        <f>247+39+45</f>
        <v>331</v>
      </c>
      <c r="C187" s="6">
        <f>175+65+76</f>
        <v>316</v>
      </c>
      <c r="D187" s="6">
        <f>141+60+67</f>
        <v>268</v>
      </c>
      <c r="E187" s="6">
        <f>134+60+75</f>
        <v>269</v>
      </c>
      <c r="F187" s="6">
        <f>150+68+53</f>
        <v>271</v>
      </c>
      <c r="G187" s="6">
        <f>150+83+44</f>
        <v>277</v>
      </c>
      <c r="H187" s="6">
        <f>142+76+47</f>
        <v>265</v>
      </c>
      <c r="I187" s="6">
        <f>149+71+43</f>
        <v>263</v>
      </c>
      <c r="J187" s="6">
        <f>142+32+37</f>
        <v>211</v>
      </c>
      <c r="K187" s="6">
        <f>172+32+41</f>
        <v>245</v>
      </c>
      <c r="L187" s="28">
        <f t="shared" si="2"/>
        <v>2716</v>
      </c>
    </row>
    <row r="188" spans="1:12" x14ac:dyDescent="0.25">
      <c r="A188" s="5">
        <v>43543</v>
      </c>
      <c r="B188" s="26">
        <f>235+60+35</f>
        <v>330</v>
      </c>
      <c r="C188" s="6">
        <f>167+77+57</f>
        <v>301</v>
      </c>
      <c r="D188" s="6">
        <f>155+68+60</f>
        <v>283</v>
      </c>
      <c r="E188" s="6">
        <f>121+75+59</f>
        <v>255</v>
      </c>
      <c r="F188" s="6">
        <f>145+75+50</f>
        <v>270</v>
      </c>
      <c r="G188" s="6">
        <f>138+79+43</f>
        <v>260</v>
      </c>
      <c r="H188" s="6">
        <f>138+79+43</f>
        <v>260</v>
      </c>
      <c r="I188" s="6">
        <f>138+82+37</f>
        <v>257</v>
      </c>
      <c r="J188" s="6">
        <f>141+66+25</f>
        <v>232</v>
      </c>
      <c r="K188" s="6">
        <f>157+64+25</f>
        <v>246</v>
      </c>
      <c r="L188" s="28">
        <f t="shared" si="2"/>
        <v>2694</v>
      </c>
    </row>
    <row r="189" spans="1:12" x14ac:dyDescent="0.25">
      <c r="A189" s="5">
        <v>43544</v>
      </c>
      <c r="B189" s="26">
        <f>161+134+39</f>
        <v>334</v>
      </c>
      <c r="C189" s="6">
        <f>131+120+65</f>
        <v>316</v>
      </c>
      <c r="D189" s="6">
        <f>103+92+64</f>
        <v>259</v>
      </c>
      <c r="E189" s="6">
        <f>88+112+75</f>
        <v>275</v>
      </c>
      <c r="F189" s="6">
        <f>85+130+60</f>
        <v>275</v>
      </c>
      <c r="G189" s="6">
        <f>92+125+51</f>
        <v>268</v>
      </c>
      <c r="H189" s="6">
        <f>97+114+52</f>
        <v>263</v>
      </c>
      <c r="I189" s="6">
        <f>110+116+55</f>
        <v>281</v>
      </c>
      <c r="J189" s="6">
        <f>80+99+46</f>
        <v>225</v>
      </c>
      <c r="K189" s="6">
        <f>111+103+40</f>
        <v>254</v>
      </c>
      <c r="L189" s="28">
        <f t="shared" si="2"/>
        <v>2750</v>
      </c>
    </row>
    <row r="190" spans="1:12" x14ac:dyDescent="0.25">
      <c r="A190" s="5">
        <v>43545</v>
      </c>
      <c r="B190" s="26">
        <f>160+137+50</f>
        <v>347</v>
      </c>
      <c r="C190" s="6">
        <f>126+117+71</f>
        <v>314</v>
      </c>
      <c r="D190" s="6">
        <f>107+126+70</f>
        <v>303</v>
      </c>
      <c r="E190" s="6">
        <f>57+120+96</f>
        <v>273</v>
      </c>
      <c r="F190" s="6">
        <f>72+136+75</f>
        <v>283</v>
      </c>
      <c r="G190" s="6">
        <f>86+106+77</f>
        <v>269</v>
      </c>
      <c r="H190" s="6">
        <f>120+98+57</f>
        <v>275</v>
      </c>
      <c r="I190" s="6">
        <f>109+103+62</f>
        <v>274</v>
      </c>
      <c r="J190" s="6">
        <f>86+108+38</f>
        <v>232</v>
      </c>
      <c r="K190" s="6">
        <f>125+82+43</f>
        <v>250</v>
      </c>
      <c r="L190" s="28">
        <f t="shared" si="2"/>
        <v>2820</v>
      </c>
    </row>
    <row r="191" spans="1:12" x14ac:dyDescent="0.25">
      <c r="A191" s="5">
        <v>43546</v>
      </c>
      <c r="B191" s="26">
        <f>182+131+35</f>
        <v>348</v>
      </c>
      <c r="C191" s="6">
        <f>130+121+56</f>
        <v>307</v>
      </c>
      <c r="D191" s="6">
        <f>92+142+63</f>
        <v>297</v>
      </c>
      <c r="E191" s="6">
        <f>78+128+65</f>
        <v>271</v>
      </c>
      <c r="F191" s="6">
        <f>91+132+47</f>
        <v>270</v>
      </c>
      <c r="G191" s="6">
        <f>91+133+36</f>
        <v>260</v>
      </c>
      <c r="H191" s="6">
        <f>108+123+43</f>
        <v>274</v>
      </c>
      <c r="I191" s="6">
        <f>114+120+53</f>
        <v>287</v>
      </c>
      <c r="J191" s="6">
        <f>92+111+38</f>
        <v>241</v>
      </c>
      <c r="K191" s="6">
        <f>134+94+29</f>
        <v>257</v>
      </c>
      <c r="L191" s="28">
        <f t="shared" si="2"/>
        <v>2812</v>
      </c>
    </row>
    <row r="192" spans="1:12" x14ac:dyDescent="0.25">
      <c r="A192" s="5">
        <v>43547</v>
      </c>
      <c r="B192" s="26">
        <f>24+80+55</f>
        <v>159</v>
      </c>
      <c r="C192" s="6">
        <f>184+111+50</f>
        <v>345</v>
      </c>
      <c r="D192" s="6">
        <f>117+109+67</f>
        <v>293</v>
      </c>
      <c r="E192" s="6">
        <f>115+120+35</f>
        <v>270</v>
      </c>
      <c r="F192" s="6">
        <f>108+150+32</f>
        <v>290</v>
      </c>
      <c r="G192" s="6">
        <f>123+133+33</f>
        <v>289</v>
      </c>
      <c r="H192" s="6">
        <f>113+132+37</f>
        <v>282</v>
      </c>
      <c r="I192" s="6">
        <f>111+93+47</f>
        <v>251</v>
      </c>
      <c r="J192" s="6">
        <f>95+106+32</f>
        <v>233</v>
      </c>
      <c r="K192" s="6">
        <f>131+106+33</f>
        <v>270</v>
      </c>
      <c r="L192" s="28">
        <f t="shared" si="2"/>
        <v>2682</v>
      </c>
    </row>
    <row r="193" spans="1:12" x14ac:dyDescent="0.25">
      <c r="A193" s="5">
        <v>43548</v>
      </c>
      <c r="B193" s="26">
        <f>247+100+29</f>
        <v>376</v>
      </c>
      <c r="C193" s="6">
        <f>127+144+41</f>
        <v>312</v>
      </c>
      <c r="D193" s="6">
        <f>98+134+50</f>
        <v>282</v>
      </c>
      <c r="E193" s="6">
        <f>86+150+59</f>
        <v>295</v>
      </c>
      <c r="F193" s="6">
        <f>104+134+60</f>
        <v>298</v>
      </c>
      <c r="G193" s="6">
        <f>94+148+50</f>
        <v>292</v>
      </c>
      <c r="H193" s="6">
        <f>105+131+37</f>
        <v>273</v>
      </c>
      <c r="I193" s="6">
        <f>132+111+24</f>
        <v>267</v>
      </c>
      <c r="J193" s="6">
        <f>99+93+29</f>
        <v>221</v>
      </c>
      <c r="K193" s="6">
        <f>133+96+30</f>
        <v>259</v>
      </c>
      <c r="L193" s="28">
        <f t="shared" si="2"/>
        <v>2875</v>
      </c>
    </row>
    <row r="194" spans="1:12" x14ac:dyDescent="0.25">
      <c r="A194" s="5">
        <v>43549</v>
      </c>
      <c r="B194" s="26">
        <f>171+150+33</f>
        <v>354</v>
      </c>
      <c r="C194" s="6">
        <f>90+191+70</f>
        <v>351</v>
      </c>
      <c r="D194" s="6">
        <f>80+146+56</f>
        <v>282</v>
      </c>
      <c r="E194" s="6">
        <f>49+143+77</f>
        <v>269</v>
      </c>
      <c r="F194" s="6">
        <f>69+150+70</f>
        <v>289</v>
      </c>
      <c r="G194" s="6">
        <f>62+150+53</f>
        <v>265</v>
      </c>
      <c r="H194" s="6">
        <f>78+148+55</f>
        <v>281</v>
      </c>
      <c r="I194" s="6">
        <f>100+153+52</f>
        <v>305</v>
      </c>
      <c r="J194" s="6">
        <f>88+117+27</f>
        <v>232</v>
      </c>
      <c r="K194" s="6">
        <f>117+110+34</f>
        <v>261</v>
      </c>
      <c r="L194" s="28">
        <f t="shared" si="2"/>
        <v>2889</v>
      </c>
    </row>
    <row r="195" spans="1:12" x14ac:dyDescent="0.25">
      <c r="A195" s="5">
        <v>43550</v>
      </c>
      <c r="B195" s="26">
        <f>150+186+40</f>
        <v>376</v>
      </c>
      <c r="C195" s="6">
        <f>25+196+60</f>
        <v>281</v>
      </c>
      <c r="D195" s="6">
        <f>75+170+50</f>
        <v>295</v>
      </c>
      <c r="E195" s="6">
        <f>44+182+60</f>
        <v>286</v>
      </c>
      <c r="F195" s="6">
        <f>52+197+59</f>
        <v>308</v>
      </c>
      <c r="G195" s="6">
        <f>100+142+32</f>
        <v>274</v>
      </c>
      <c r="H195" s="6">
        <f>111+132+32</f>
        <v>275</v>
      </c>
      <c r="I195" s="6">
        <f>100+127+49</f>
        <v>276</v>
      </c>
      <c r="J195" s="6">
        <f>127+96+29</f>
        <v>252</v>
      </c>
      <c r="K195" s="6">
        <f>138+105+18</f>
        <v>261</v>
      </c>
      <c r="L195" s="28">
        <f t="shared" si="2"/>
        <v>2884</v>
      </c>
    </row>
    <row r="196" spans="1:12" x14ac:dyDescent="0.25">
      <c r="A196" s="5">
        <v>43551</v>
      </c>
      <c r="B196" s="26">
        <f>221+106+41</f>
        <v>368</v>
      </c>
      <c r="C196" s="6">
        <f>151+123+50</f>
        <v>324</v>
      </c>
      <c r="D196" s="6">
        <f>129+109+60</f>
        <v>298</v>
      </c>
      <c r="E196" s="6">
        <f>103+117+57</f>
        <v>277</v>
      </c>
      <c r="F196" s="6">
        <f>136+117+51</f>
        <v>304</v>
      </c>
      <c r="G196" s="6">
        <f>119+122</f>
        <v>241</v>
      </c>
      <c r="H196" s="6">
        <f>133+101</f>
        <v>234</v>
      </c>
      <c r="I196" s="6">
        <f>122+106</f>
        <v>228</v>
      </c>
      <c r="J196" s="6">
        <f>114+92</f>
        <v>206</v>
      </c>
      <c r="K196" s="6">
        <f>143+95</f>
        <v>238</v>
      </c>
      <c r="L196" s="28">
        <f t="shared" si="2"/>
        <v>2718</v>
      </c>
    </row>
    <row r="197" spans="1:12" x14ac:dyDescent="0.25">
      <c r="A197" s="5">
        <v>43552</v>
      </c>
      <c r="B197" s="26">
        <f>180+151+35</f>
        <v>366</v>
      </c>
      <c r="C197" s="6">
        <f>144+139+53</f>
        <v>336</v>
      </c>
      <c r="D197" s="6">
        <f>91+134+57</f>
        <v>282</v>
      </c>
      <c r="E197" s="6">
        <f>91+139+43</f>
        <v>273</v>
      </c>
      <c r="F197" s="6">
        <f>94+150+46</f>
        <v>290</v>
      </c>
      <c r="G197" s="6">
        <f>105+128+50</f>
        <v>283</v>
      </c>
      <c r="H197" s="6">
        <f>139+99+44</f>
        <v>282</v>
      </c>
      <c r="I197" s="6">
        <f>140+103+42</f>
        <v>285</v>
      </c>
      <c r="J197" s="6">
        <f>129+85+28</f>
        <v>242</v>
      </c>
      <c r="K197" s="6">
        <f>145+82+33</f>
        <v>260</v>
      </c>
      <c r="L197" s="28">
        <f t="shared" si="2"/>
        <v>2899</v>
      </c>
    </row>
    <row r="198" spans="1:12" x14ac:dyDescent="0.25">
      <c r="A198" s="5">
        <v>43553</v>
      </c>
      <c r="B198" s="26">
        <f>192+108+52</f>
        <v>352</v>
      </c>
      <c r="C198" s="6">
        <f>141+126+65</f>
        <v>332</v>
      </c>
      <c r="D198" s="6">
        <f>92+122+70</f>
        <v>284</v>
      </c>
      <c r="E198" s="6">
        <f>85+154+56</f>
        <v>295</v>
      </c>
      <c r="F198" s="6">
        <f>85+154+56</f>
        <v>295</v>
      </c>
      <c r="G198" s="6">
        <f>80+122+45</f>
        <v>247</v>
      </c>
      <c r="H198" s="6">
        <f>111+134+39</f>
        <v>284</v>
      </c>
      <c r="I198" s="6">
        <f>112+114+63</f>
        <v>289</v>
      </c>
      <c r="J198" s="6">
        <f>113+84+44</f>
        <v>241</v>
      </c>
      <c r="K198" s="6">
        <f>122+99+61</f>
        <v>282</v>
      </c>
      <c r="L198" s="28">
        <f t="shared" si="2"/>
        <v>2901</v>
      </c>
    </row>
    <row r="199" spans="1:12" x14ac:dyDescent="0.25">
      <c r="A199" s="5">
        <v>43554</v>
      </c>
      <c r="B199" s="26">
        <f>210+90+42</f>
        <v>342</v>
      </c>
      <c r="C199" s="6">
        <f>165+135+40</f>
        <v>340</v>
      </c>
      <c r="D199" s="6">
        <f>91+156+57</f>
        <v>304</v>
      </c>
      <c r="E199" s="6">
        <f>70+134+60</f>
        <v>264</v>
      </c>
      <c r="F199" s="6">
        <f>85+143+50</f>
        <v>278</v>
      </c>
      <c r="G199" s="6">
        <f>89+145+45</f>
        <v>279</v>
      </c>
      <c r="H199" s="6">
        <f>90+166+32</f>
        <v>288</v>
      </c>
      <c r="I199" s="6">
        <f>111+137+31</f>
        <v>279</v>
      </c>
      <c r="J199" s="6">
        <f>94+117+26</f>
        <v>237</v>
      </c>
      <c r="K199" s="6">
        <f>114+109+27</f>
        <v>250</v>
      </c>
      <c r="L199" s="28">
        <f t="shared" si="2"/>
        <v>2861</v>
      </c>
    </row>
    <row r="200" spans="1:12" x14ac:dyDescent="0.25">
      <c r="A200" s="5">
        <v>43555</v>
      </c>
      <c r="B200" s="26">
        <f>169+129+50</f>
        <v>348</v>
      </c>
      <c r="C200" s="6">
        <f>132+133+65</f>
        <v>330</v>
      </c>
      <c r="D200" s="6">
        <f>86+129+70</f>
        <v>285</v>
      </c>
      <c r="E200" s="6">
        <f>99+123+60</f>
        <v>282</v>
      </c>
      <c r="F200" s="6">
        <f>91+140+55</f>
        <v>286</v>
      </c>
      <c r="G200" s="6">
        <f>93+120+56</f>
        <v>269</v>
      </c>
      <c r="H200" s="6">
        <f>82+146+51</f>
        <v>279</v>
      </c>
      <c r="I200" s="6">
        <f>110+139+48</f>
        <v>297</v>
      </c>
      <c r="J200" s="6">
        <f>94+109+37</f>
        <v>240</v>
      </c>
      <c r="K200" s="6">
        <f>120+101+33</f>
        <v>254</v>
      </c>
      <c r="L200" s="28">
        <f t="shared" si="2"/>
        <v>2870</v>
      </c>
    </row>
    <row r="201" spans="1:12" x14ac:dyDescent="0.25">
      <c r="A201" s="31" t="s">
        <v>41</v>
      </c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</row>
    <row r="202" spans="1:12" x14ac:dyDescent="0.25">
      <c r="A202" s="5">
        <v>43556</v>
      </c>
      <c r="B202" s="26">
        <f>184+98+55</f>
        <v>337</v>
      </c>
      <c r="C202" s="6">
        <f>129+120+78</f>
        <v>327</v>
      </c>
      <c r="D202" s="6">
        <f>98+98+63</f>
        <v>259</v>
      </c>
      <c r="E202" s="6">
        <f>90+127+75</f>
        <v>292</v>
      </c>
      <c r="F202" s="6">
        <f>89+150+53</f>
        <v>292</v>
      </c>
      <c r="G202" s="6">
        <f>101+109+62</f>
        <v>272</v>
      </c>
      <c r="H202" s="6">
        <f>86+120+62</f>
        <v>268</v>
      </c>
      <c r="I202" s="6">
        <f>102+111+59</f>
        <v>272</v>
      </c>
      <c r="J202" s="6">
        <f>100+79+46</f>
        <v>225</v>
      </c>
      <c r="K202" s="6">
        <f>119+87+34</f>
        <v>240</v>
      </c>
      <c r="L202" s="28">
        <f t="shared" ref="L202:L267" si="3">SUM(B202:K202)</f>
        <v>2784</v>
      </c>
    </row>
    <row r="203" spans="1:12" x14ac:dyDescent="0.25">
      <c r="A203" s="5">
        <v>43557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28">
        <f t="shared" si="3"/>
        <v>0</v>
      </c>
    </row>
    <row r="204" spans="1:12" x14ac:dyDescent="0.25">
      <c r="A204" s="5">
        <v>43558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28">
        <f t="shared" si="3"/>
        <v>0</v>
      </c>
    </row>
    <row r="205" spans="1:12" x14ac:dyDescent="0.25">
      <c r="A205" s="5">
        <v>43559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28">
        <f t="shared" si="3"/>
        <v>0</v>
      </c>
    </row>
    <row r="206" spans="1:12" x14ac:dyDescent="0.25">
      <c r="A206" s="5">
        <v>43560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28">
        <f t="shared" si="3"/>
        <v>0</v>
      </c>
    </row>
    <row r="207" spans="1:12" x14ac:dyDescent="0.25">
      <c r="A207" s="5">
        <v>43561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28">
        <f t="shared" si="3"/>
        <v>0</v>
      </c>
    </row>
    <row r="208" spans="1:12" x14ac:dyDescent="0.25">
      <c r="A208" s="5">
        <v>43562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28">
        <f t="shared" si="3"/>
        <v>0</v>
      </c>
    </row>
    <row r="209" spans="1:12" x14ac:dyDescent="0.25">
      <c r="A209" s="5">
        <v>43563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28">
        <f t="shared" si="3"/>
        <v>0</v>
      </c>
    </row>
    <row r="210" spans="1:12" x14ac:dyDescent="0.25">
      <c r="A210" s="5">
        <v>43564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28">
        <f t="shared" si="3"/>
        <v>0</v>
      </c>
    </row>
    <row r="211" spans="1:12" x14ac:dyDescent="0.25">
      <c r="A211" s="5">
        <v>43565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28">
        <f t="shared" si="3"/>
        <v>0</v>
      </c>
    </row>
    <row r="212" spans="1:12" x14ac:dyDescent="0.25">
      <c r="A212" s="5">
        <v>43566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28">
        <f t="shared" si="3"/>
        <v>0</v>
      </c>
    </row>
    <row r="213" spans="1:12" x14ac:dyDescent="0.25">
      <c r="A213" s="5">
        <v>43567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28">
        <f t="shared" si="3"/>
        <v>0</v>
      </c>
    </row>
    <row r="214" spans="1:12" x14ac:dyDescent="0.25">
      <c r="A214" s="5">
        <v>43568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28">
        <f t="shared" si="3"/>
        <v>0</v>
      </c>
    </row>
    <row r="215" spans="1:12" x14ac:dyDescent="0.25">
      <c r="A215" s="5">
        <v>43569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28">
        <f t="shared" si="3"/>
        <v>0</v>
      </c>
    </row>
    <row r="216" spans="1:12" x14ac:dyDescent="0.25">
      <c r="A216" s="5">
        <v>43570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28">
        <f t="shared" si="3"/>
        <v>0</v>
      </c>
    </row>
    <row r="217" spans="1:12" x14ac:dyDescent="0.25">
      <c r="A217" s="5">
        <v>43571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28">
        <f t="shared" si="3"/>
        <v>0</v>
      </c>
    </row>
    <row r="218" spans="1:12" x14ac:dyDescent="0.25">
      <c r="A218" s="5">
        <v>43572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28">
        <f t="shared" si="3"/>
        <v>0</v>
      </c>
    </row>
    <row r="219" spans="1:12" x14ac:dyDescent="0.25">
      <c r="A219" s="5">
        <v>43573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28">
        <f t="shared" si="3"/>
        <v>0</v>
      </c>
    </row>
    <row r="220" spans="1:12" x14ac:dyDescent="0.25">
      <c r="A220" s="5">
        <v>43574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28">
        <f t="shared" si="3"/>
        <v>0</v>
      </c>
    </row>
    <row r="221" spans="1:12" x14ac:dyDescent="0.25">
      <c r="A221" s="5">
        <v>43575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28">
        <f t="shared" si="3"/>
        <v>0</v>
      </c>
    </row>
    <row r="222" spans="1:12" x14ac:dyDescent="0.25">
      <c r="A222" s="5">
        <v>43576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28">
        <f t="shared" si="3"/>
        <v>0</v>
      </c>
    </row>
    <row r="223" spans="1:12" x14ac:dyDescent="0.25">
      <c r="A223" s="5">
        <v>43577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28">
        <f t="shared" si="3"/>
        <v>0</v>
      </c>
    </row>
    <row r="224" spans="1:12" x14ac:dyDescent="0.25">
      <c r="A224" s="5">
        <v>43578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28">
        <f t="shared" si="3"/>
        <v>0</v>
      </c>
    </row>
    <row r="225" spans="1:12" x14ac:dyDescent="0.25">
      <c r="A225" s="5">
        <v>43579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28">
        <f t="shared" si="3"/>
        <v>0</v>
      </c>
    </row>
    <row r="226" spans="1:12" x14ac:dyDescent="0.25">
      <c r="A226" s="5">
        <v>43580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28">
        <f t="shared" si="3"/>
        <v>0</v>
      </c>
    </row>
    <row r="227" spans="1:12" x14ac:dyDescent="0.25">
      <c r="A227" s="5">
        <v>43581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28">
        <f t="shared" si="3"/>
        <v>0</v>
      </c>
    </row>
    <row r="228" spans="1:12" x14ac:dyDescent="0.25">
      <c r="A228" s="5">
        <v>43582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28">
        <f t="shared" si="3"/>
        <v>0</v>
      </c>
    </row>
    <row r="229" spans="1:12" x14ac:dyDescent="0.25">
      <c r="A229" s="5">
        <v>43583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28">
        <f t="shared" si="3"/>
        <v>0</v>
      </c>
    </row>
    <row r="230" spans="1:12" x14ac:dyDescent="0.25">
      <c r="A230" s="5">
        <v>43584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28">
        <f t="shared" si="3"/>
        <v>0</v>
      </c>
    </row>
    <row r="231" spans="1:12" x14ac:dyDescent="0.25">
      <c r="A231" s="5">
        <v>43585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28">
        <f t="shared" si="3"/>
        <v>0</v>
      </c>
    </row>
    <row r="232" spans="1:12" x14ac:dyDescent="0.25">
      <c r="A232" s="31" t="s">
        <v>42</v>
      </c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</row>
    <row r="233" spans="1:12" x14ac:dyDescent="0.25">
      <c r="A233" s="5">
        <v>43586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28">
        <f t="shared" si="3"/>
        <v>0</v>
      </c>
    </row>
    <row r="234" spans="1:12" x14ac:dyDescent="0.25">
      <c r="A234" s="5">
        <v>43587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28">
        <f t="shared" si="3"/>
        <v>0</v>
      </c>
    </row>
    <row r="235" spans="1:12" x14ac:dyDescent="0.25">
      <c r="A235" s="5">
        <v>43588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28">
        <f t="shared" si="3"/>
        <v>0</v>
      </c>
    </row>
    <row r="236" spans="1:12" x14ac:dyDescent="0.25">
      <c r="A236" s="5">
        <v>43589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28">
        <f t="shared" si="3"/>
        <v>0</v>
      </c>
    </row>
    <row r="237" spans="1:12" x14ac:dyDescent="0.25">
      <c r="A237" s="5">
        <v>43590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28">
        <f t="shared" si="3"/>
        <v>0</v>
      </c>
    </row>
    <row r="238" spans="1:12" x14ac:dyDescent="0.25">
      <c r="A238" s="5">
        <v>43591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28">
        <f t="shared" si="3"/>
        <v>0</v>
      </c>
    </row>
    <row r="239" spans="1:12" x14ac:dyDescent="0.25">
      <c r="A239" s="5">
        <v>43592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28">
        <f t="shared" si="3"/>
        <v>0</v>
      </c>
    </row>
    <row r="240" spans="1:12" x14ac:dyDescent="0.25">
      <c r="A240" s="5">
        <v>43593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28">
        <f t="shared" si="3"/>
        <v>0</v>
      </c>
    </row>
    <row r="241" spans="1:12" x14ac:dyDescent="0.25">
      <c r="A241" s="5">
        <v>43594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28">
        <f t="shared" si="3"/>
        <v>0</v>
      </c>
    </row>
    <row r="242" spans="1:12" x14ac:dyDescent="0.25">
      <c r="A242" s="5">
        <v>43595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28">
        <f t="shared" si="3"/>
        <v>0</v>
      </c>
    </row>
    <row r="243" spans="1:12" x14ac:dyDescent="0.25">
      <c r="A243" s="5">
        <v>43596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28">
        <f t="shared" si="3"/>
        <v>0</v>
      </c>
    </row>
    <row r="244" spans="1:12" x14ac:dyDescent="0.25">
      <c r="A244" s="5">
        <v>43597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28">
        <f t="shared" si="3"/>
        <v>0</v>
      </c>
    </row>
    <row r="245" spans="1:12" x14ac:dyDescent="0.25">
      <c r="A245" s="5">
        <v>43598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28">
        <f t="shared" si="3"/>
        <v>0</v>
      </c>
    </row>
    <row r="246" spans="1:12" x14ac:dyDescent="0.25">
      <c r="A246" s="5">
        <v>43599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28">
        <f t="shared" si="3"/>
        <v>0</v>
      </c>
    </row>
    <row r="247" spans="1:12" x14ac:dyDescent="0.25">
      <c r="A247" s="5">
        <v>43600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28">
        <f t="shared" si="3"/>
        <v>0</v>
      </c>
    </row>
    <row r="248" spans="1:12" x14ac:dyDescent="0.25">
      <c r="A248" s="5">
        <v>43601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28">
        <f t="shared" si="3"/>
        <v>0</v>
      </c>
    </row>
    <row r="249" spans="1:12" x14ac:dyDescent="0.25">
      <c r="A249" s="5">
        <v>43602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28">
        <f t="shared" si="3"/>
        <v>0</v>
      </c>
    </row>
    <row r="250" spans="1:12" x14ac:dyDescent="0.25">
      <c r="A250" s="5">
        <v>43603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28">
        <f t="shared" si="3"/>
        <v>0</v>
      </c>
    </row>
    <row r="251" spans="1:12" x14ac:dyDescent="0.25">
      <c r="A251" s="5">
        <v>43604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28">
        <f t="shared" si="3"/>
        <v>0</v>
      </c>
    </row>
    <row r="252" spans="1:12" x14ac:dyDescent="0.25">
      <c r="A252" s="5">
        <v>43605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28">
        <f t="shared" si="3"/>
        <v>0</v>
      </c>
    </row>
    <row r="253" spans="1:12" x14ac:dyDescent="0.25">
      <c r="A253" s="5">
        <v>43606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28">
        <f t="shared" si="3"/>
        <v>0</v>
      </c>
    </row>
    <row r="254" spans="1:12" x14ac:dyDescent="0.25">
      <c r="A254" s="5">
        <v>43607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28">
        <f t="shared" si="3"/>
        <v>0</v>
      </c>
    </row>
    <row r="255" spans="1:12" x14ac:dyDescent="0.25">
      <c r="A255" s="5">
        <v>43608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28">
        <f t="shared" si="3"/>
        <v>0</v>
      </c>
    </row>
    <row r="256" spans="1:12" x14ac:dyDescent="0.25">
      <c r="A256" s="5">
        <v>43609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28">
        <f t="shared" si="3"/>
        <v>0</v>
      </c>
    </row>
    <row r="257" spans="1:12" x14ac:dyDescent="0.25">
      <c r="A257" s="5">
        <v>43610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28">
        <f t="shared" si="3"/>
        <v>0</v>
      </c>
    </row>
    <row r="258" spans="1:12" x14ac:dyDescent="0.25">
      <c r="A258" s="5">
        <v>43611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28">
        <f t="shared" si="3"/>
        <v>0</v>
      </c>
    </row>
    <row r="259" spans="1:12" x14ac:dyDescent="0.25">
      <c r="A259" s="5">
        <v>43612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28">
        <f t="shared" si="3"/>
        <v>0</v>
      </c>
    </row>
    <row r="260" spans="1:12" x14ac:dyDescent="0.25">
      <c r="A260" s="5">
        <v>43613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28">
        <f t="shared" si="3"/>
        <v>0</v>
      </c>
    </row>
    <row r="261" spans="1:12" x14ac:dyDescent="0.25">
      <c r="A261" s="5">
        <v>43614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28">
        <f t="shared" si="3"/>
        <v>0</v>
      </c>
    </row>
    <row r="262" spans="1:12" x14ac:dyDescent="0.25">
      <c r="A262" s="5">
        <v>43615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28">
        <f t="shared" si="3"/>
        <v>0</v>
      </c>
    </row>
    <row r="263" spans="1:12" x14ac:dyDescent="0.25">
      <c r="A263" s="5">
        <v>43616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28">
        <f t="shared" si="3"/>
        <v>0</v>
      </c>
    </row>
    <row r="264" spans="1:12" x14ac:dyDescent="0.25">
      <c r="A264" s="31" t="s">
        <v>43</v>
      </c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</row>
    <row r="265" spans="1:12" x14ac:dyDescent="0.25">
      <c r="A265" s="5">
        <v>43617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28">
        <f t="shared" si="3"/>
        <v>0</v>
      </c>
    </row>
    <row r="266" spans="1:12" x14ac:dyDescent="0.25">
      <c r="A266" s="5">
        <v>43618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28">
        <f t="shared" si="3"/>
        <v>0</v>
      </c>
    </row>
    <row r="267" spans="1:12" x14ac:dyDescent="0.25">
      <c r="A267" s="5">
        <v>43619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28">
        <f t="shared" si="3"/>
        <v>0</v>
      </c>
    </row>
    <row r="268" spans="1:12" x14ac:dyDescent="0.25">
      <c r="A268" s="5">
        <v>43620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28">
        <f t="shared" ref="L268:L333" si="4">SUM(B268:K268)</f>
        <v>0</v>
      </c>
    </row>
    <row r="269" spans="1:12" x14ac:dyDescent="0.25">
      <c r="A269" s="5">
        <v>43621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28">
        <f t="shared" si="4"/>
        <v>0</v>
      </c>
    </row>
    <row r="270" spans="1:12" x14ac:dyDescent="0.25">
      <c r="A270" s="5">
        <v>43622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28">
        <f t="shared" si="4"/>
        <v>0</v>
      </c>
    </row>
    <row r="271" spans="1:12" x14ac:dyDescent="0.25">
      <c r="A271" s="5">
        <v>43623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28">
        <f t="shared" si="4"/>
        <v>0</v>
      </c>
    </row>
    <row r="272" spans="1:12" x14ac:dyDescent="0.25">
      <c r="A272" s="5">
        <v>43624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28">
        <f t="shared" si="4"/>
        <v>0</v>
      </c>
    </row>
    <row r="273" spans="1:12" x14ac:dyDescent="0.25">
      <c r="A273" s="5">
        <v>43625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28">
        <f t="shared" si="4"/>
        <v>0</v>
      </c>
    </row>
    <row r="274" spans="1:12" x14ac:dyDescent="0.25">
      <c r="A274" s="5">
        <v>43626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28">
        <f t="shared" si="4"/>
        <v>0</v>
      </c>
    </row>
    <row r="275" spans="1:12" x14ac:dyDescent="0.25">
      <c r="A275" s="5">
        <v>43627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28">
        <f t="shared" si="4"/>
        <v>0</v>
      </c>
    </row>
    <row r="276" spans="1:12" x14ac:dyDescent="0.25">
      <c r="A276" s="5">
        <v>43628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28">
        <f t="shared" si="4"/>
        <v>0</v>
      </c>
    </row>
    <row r="277" spans="1:12" x14ac:dyDescent="0.25">
      <c r="A277" s="5">
        <v>43629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28">
        <f t="shared" si="4"/>
        <v>0</v>
      </c>
    </row>
    <row r="278" spans="1:12" x14ac:dyDescent="0.25">
      <c r="A278" s="5">
        <v>43630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28">
        <f t="shared" si="4"/>
        <v>0</v>
      </c>
    </row>
    <row r="279" spans="1:12" x14ac:dyDescent="0.25">
      <c r="A279" s="5">
        <v>43631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28">
        <f t="shared" si="4"/>
        <v>0</v>
      </c>
    </row>
    <row r="280" spans="1:12" x14ac:dyDescent="0.25">
      <c r="A280" s="5">
        <v>43632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28">
        <f t="shared" si="4"/>
        <v>0</v>
      </c>
    </row>
    <row r="281" spans="1:12" x14ac:dyDescent="0.25">
      <c r="A281" s="5">
        <v>43633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28">
        <f t="shared" si="4"/>
        <v>0</v>
      </c>
    </row>
    <row r="282" spans="1:12" x14ac:dyDescent="0.25">
      <c r="A282" s="5">
        <v>43634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28">
        <f t="shared" si="4"/>
        <v>0</v>
      </c>
    </row>
    <row r="283" spans="1:12" x14ac:dyDescent="0.25">
      <c r="A283" s="5">
        <v>43635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28">
        <f t="shared" si="4"/>
        <v>0</v>
      </c>
    </row>
    <row r="284" spans="1:12" x14ac:dyDescent="0.25">
      <c r="A284" s="5">
        <v>43636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28">
        <f t="shared" si="4"/>
        <v>0</v>
      </c>
    </row>
    <row r="285" spans="1:12" x14ac:dyDescent="0.25">
      <c r="A285" s="5">
        <v>43637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28">
        <f t="shared" si="4"/>
        <v>0</v>
      </c>
    </row>
    <row r="286" spans="1:12" x14ac:dyDescent="0.25">
      <c r="A286" s="5">
        <v>43638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28">
        <f t="shared" si="4"/>
        <v>0</v>
      </c>
    </row>
    <row r="287" spans="1:12" x14ac:dyDescent="0.25">
      <c r="A287" s="5">
        <v>43639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28">
        <f t="shared" si="4"/>
        <v>0</v>
      </c>
    </row>
    <row r="288" spans="1:12" x14ac:dyDescent="0.25">
      <c r="A288" s="5">
        <v>43640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28">
        <f t="shared" si="4"/>
        <v>0</v>
      </c>
    </row>
    <row r="289" spans="1:12" x14ac:dyDescent="0.25">
      <c r="A289" s="5">
        <v>43641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28">
        <f t="shared" si="4"/>
        <v>0</v>
      </c>
    </row>
    <row r="290" spans="1:12" x14ac:dyDescent="0.25">
      <c r="A290" s="5">
        <v>43642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28">
        <f t="shared" si="4"/>
        <v>0</v>
      </c>
    </row>
    <row r="291" spans="1:12" x14ac:dyDescent="0.25">
      <c r="A291" s="5">
        <v>43643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28">
        <f t="shared" si="4"/>
        <v>0</v>
      </c>
    </row>
    <row r="292" spans="1:12" x14ac:dyDescent="0.25">
      <c r="A292" s="5">
        <v>43644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28">
        <f t="shared" si="4"/>
        <v>0</v>
      </c>
    </row>
    <row r="293" spans="1:12" x14ac:dyDescent="0.25">
      <c r="A293" s="5">
        <v>43645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28">
        <f t="shared" si="4"/>
        <v>0</v>
      </c>
    </row>
    <row r="294" spans="1:12" x14ac:dyDescent="0.25">
      <c r="A294" s="5">
        <v>43646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28">
        <f t="shared" si="4"/>
        <v>0</v>
      </c>
    </row>
    <row r="295" spans="1:12" x14ac:dyDescent="0.25">
      <c r="A295" s="31" t="s">
        <v>44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</row>
    <row r="296" spans="1:12" x14ac:dyDescent="0.25">
      <c r="A296" s="5">
        <v>43647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28">
        <f t="shared" si="4"/>
        <v>0</v>
      </c>
    </row>
    <row r="297" spans="1:12" x14ac:dyDescent="0.25">
      <c r="A297" s="5">
        <v>43648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28">
        <f t="shared" si="4"/>
        <v>0</v>
      </c>
    </row>
    <row r="298" spans="1:12" x14ac:dyDescent="0.25">
      <c r="A298" s="5">
        <v>43649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28">
        <f t="shared" si="4"/>
        <v>0</v>
      </c>
    </row>
    <row r="299" spans="1:12" x14ac:dyDescent="0.25">
      <c r="A299" s="5">
        <v>43650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28">
        <f t="shared" si="4"/>
        <v>0</v>
      </c>
    </row>
    <row r="300" spans="1:12" x14ac:dyDescent="0.25">
      <c r="A300" s="5">
        <v>43651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28">
        <f t="shared" si="4"/>
        <v>0</v>
      </c>
    </row>
    <row r="301" spans="1:12" x14ac:dyDescent="0.25">
      <c r="A301" s="5">
        <v>43652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28">
        <f t="shared" si="4"/>
        <v>0</v>
      </c>
    </row>
    <row r="302" spans="1:12" x14ac:dyDescent="0.25">
      <c r="A302" s="5">
        <v>43653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28">
        <f t="shared" si="4"/>
        <v>0</v>
      </c>
    </row>
    <row r="303" spans="1:12" x14ac:dyDescent="0.25">
      <c r="A303" s="5">
        <v>43654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28">
        <f t="shared" si="4"/>
        <v>0</v>
      </c>
    </row>
    <row r="304" spans="1:12" x14ac:dyDescent="0.25">
      <c r="A304" s="5">
        <v>43655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28">
        <f t="shared" si="4"/>
        <v>0</v>
      </c>
    </row>
    <row r="305" spans="1:12" x14ac:dyDescent="0.25">
      <c r="A305" s="5">
        <v>43656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28">
        <f t="shared" si="4"/>
        <v>0</v>
      </c>
    </row>
    <row r="306" spans="1:12" x14ac:dyDescent="0.25">
      <c r="A306" s="5">
        <v>43657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28">
        <f t="shared" si="4"/>
        <v>0</v>
      </c>
    </row>
    <row r="307" spans="1:12" x14ac:dyDescent="0.25">
      <c r="A307" s="5">
        <v>43658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28">
        <f t="shared" si="4"/>
        <v>0</v>
      </c>
    </row>
    <row r="308" spans="1:12" x14ac:dyDescent="0.25">
      <c r="A308" s="5">
        <v>43659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28">
        <f t="shared" si="4"/>
        <v>0</v>
      </c>
    </row>
    <row r="309" spans="1:12" x14ac:dyDescent="0.25">
      <c r="A309" s="5">
        <v>43660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28">
        <f t="shared" si="4"/>
        <v>0</v>
      </c>
    </row>
    <row r="310" spans="1:12" x14ac:dyDescent="0.25">
      <c r="A310" s="5">
        <v>43661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28">
        <f t="shared" si="4"/>
        <v>0</v>
      </c>
    </row>
    <row r="311" spans="1:12" x14ac:dyDescent="0.25">
      <c r="A311" s="5">
        <v>43662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28">
        <f t="shared" si="4"/>
        <v>0</v>
      </c>
    </row>
    <row r="312" spans="1:12" x14ac:dyDescent="0.25">
      <c r="A312" s="5">
        <v>43663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28">
        <f t="shared" si="4"/>
        <v>0</v>
      </c>
    </row>
    <row r="313" spans="1:12" x14ac:dyDescent="0.25">
      <c r="A313" s="5">
        <v>43664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28">
        <f t="shared" si="4"/>
        <v>0</v>
      </c>
    </row>
    <row r="314" spans="1:12" x14ac:dyDescent="0.25">
      <c r="A314" s="5">
        <v>43665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28">
        <f t="shared" si="4"/>
        <v>0</v>
      </c>
    </row>
    <row r="315" spans="1:12" x14ac:dyDescent="0.25">
      <c r="A315" s="5">
        <v>43666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28">
        <f t="shared" si="4"/>
        <v>0</v>
      </c>
    </row>
    <row r="316" spans="1:12" x14ac:dyDescent="0.25">
      <c r="A316" s="5">
        <v>43667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28">
        <f t="shared" si="4"/>
        <v>0</v>
      </c>
    </row>
    <row r="317" spans="1:12" x14ac:dyDescent="0.25">
      <c r="A317" s="5">
        <v>43668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28">
        <f t="shared" si="4"/>
        <v>0</v>
      </c>
    </row>
    <row r="318" spans="1:12" x14ac:dyDescent="0.25">
      <c r="A318" s="5">
        <v>43669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28">
        <f t="shared" si="4"/>
        <v>0</v>
      </c>
    </row>
    <row r="319" spans="1:12" x14ac:dyDescent="0.25">
      <c r="A319" s="5">
        <v>43670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28">
        <f t="shared" si="4"/>
        <v>0</v>
      </c>
    </row>
    <row r="320" spans="1:12" x14ac:dyDescent="0.25">
      <c r="A320" s="5">
        <v>43671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28">
        <f t="shared" si="4"/>
        <v>0</v>
      </c>
    </row>
    <row r="321" spans="1:12" x14ac:dyDescent="0.25">
      <c r="A321" s="5">
        <v>43672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28">
        <f t="shared" si="4"/>
        <v>0</v>
      </c>
    </row>
    <row r="322" spans="1:12" x14ac:dyDescent="0.25">
      <c r="A322" s="5">
        <v>43673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28">
        <f t="shared" si="4"/>
        <v>0</v>
      </c>
    </row>
    <row r="323" spans="1:12" x14ac:dyDescent="0.25">
      <c r="A323" s="5">
        <v>43674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28">
        <f t="shared" si="4"/>
        <v>0</v>
      </c>
    </row>
    <row r="324" spans="1:12" x14ac:dyDescent="0.25">
      <c r="A324" s="5">
        <v>43675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28">
        <f t="shared" si="4"/>
        <v>0</v>
      </c>
    </row>
    <row r="325" spans="1:12" x14ac:dyDescent="0.25">
      <c r="A325" s="5">
        <v>43676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28">
        <f t="shared" si="4"/>
        <v>0</v>
      </c>
    </row>
    <row r="326" spans="1:12" x14ac:dyDescent="0.25">
      <c r="A326" s="5">
        <v>43677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28">
        <f t="shared" si="4"/>
        <v>0</v>
      </c>
    </row>
    <row r="327" spans="1:12" x14ac:dyDescent="0.25">
      <c r="A327" s="31" t="s">
        <v>45</v>
      </c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</row>
    <row r="328" spans="1:12" x14ac:dyDescent="0.25">
      <c r="A328" s="5">
        <v>43678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28">
        <f t="shared" si="4"/>
        <v>0</v>
      </c>
    </row>
    <row r="329" spans="1:12" x14ac:dyDescent="0.25">
      <c r="A329" s="5">
        <v>43679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28">
        <f t="shared" si="4"/>
        <v>0</v>
      </c>
    </row>
    <row r="330" spans="1:12" x14ac:dyDescent="0.25">
      <c r="A330" s="5">
        <v>43680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28">
        <f t="shared" si="4"/>
        <v>0</v>
      </c>
    </row>
    <row r="331" spans="1:12" x14ac:dyDescent="0.25">
      <c r="A331" s="5">
        <v>43681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28">
        <f t="shared" si="4"/>
        <v>0</v>
      </c>
    </row>
    <row r="332" spans="1:12" x14ac:dyDescent="0.25">
      <c r="A332" s="5">
        <v>43682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28">
        <f t="shared" si="4"/>
        <v>0</v>
      </c>
    </row>
    <row r="333" spans="1:12" x14ac:dyDescent="0.25">
      <c r="A333" s="5">
        <v>43683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28">
        <f t="shared" si="4"/>
        <v>0</v>
      </c>
    </row>
    <row r="334" spans="1:12" x14ac:dyDescent="0.25">
      <c r="A334" s="5">
        <v>43684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28">
        <f t="shared" ref="L334:L399" si="5">SUM(B334:K334)</f>
        <v>0</v>
      </c>
    </row>
    <row r="335" spans="1:12" x14ac:dyDescent="0.25">
      <c r="A335" s="5">
        <v>43685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28">
        <f t="shared" si="5"/>
        <v>0</v>
      </c>
    </row>
    <row r="336" spans="1:12" x14ac:dyDescent="0.25">
      <c r="A336" s="5">
        <v>43686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28">
        <f t="shared" si="5"/>
        <v>0</v>
      </c>
    </row>
    <row r="337" spans="1:12" x14ac:dyDescent="0.25">
      <c r="A337" s="5">
        <v>43687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28">
        <f t="shared" si="5"/>
        <v>0</v>
      </c>
    </row>
    <row r="338" spans="1:12" x14ac:dyDescent="0.25">
      <c r="A338" s="5">
        <v>43688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28">
        <f t="shared" si="5"/>
        <v>0</v>
      </c>
    </row>
    <row r="339" spans="1:12" x14ac:dyDescent="0.25">
      <c r="A339" s="5">
        <v>43689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28">
        <f t="shared" si="5"/>
        <v>0</v>
      </c>
    </row>
    <row r="340" spans="1:12" x14ac:dyDescent="0.25">
      <c r="A340" s="5">
        <v>43690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28">
        <f t="shared" si="5"/>
        <v>0</v>
      </c>
    </row>
    <row r="341" spans="1:12" x14ac:dyDescent="0.25">
      <c r="A341" s="5">
        <v>43691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28">
        <f t="shared" si="5"/>
        <v>0</v>
      </c>
    </row>
    <row r="342" spans="1:12" x14ac:dyDescent="0.25">
      <c r="A342" s="5">
        <v>43692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28">
        <f t="shared" si="5"/>
        <v>0</v>
      </c>
    </row>
    <row r="343" spans="1:12" x14ac:dyDescent="0.25">
      <c r="A343" s="5">
        <v>43693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28">
        <f t="shared" si="5"/>
        <v>0</v>
      </c>
    </row>
    <row r="344" spans="1:12" x14ac:dyDescent="0.25">
      <c r="A344" s="5">
        <v>43694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28">
        <f t="shared" si="5"/>
        <v>0</v>
      </c>
    </row>
    <row r="345" spans="1:12" x14ac:dyDescent="0.25">
      <c r="A345" s="5">
        <v>43695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28">
        <f t="shared" si="5"/>
        <v>0</v>
      </c>
    </row>
    <row r="346" spans="1:12" x14ac:dyDescent="0.25">
      <c r="A346" s="5">
        <v>43696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28">
        <f t="shared" si="5"/>
        <v>0</v>
      </c>
    </row>
    <row r="347" spans="1:12" x14ac:dyDescent="0.25">
      <c r="A347" s="5">
        <v>43697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28">
        <f t="shared" si="5"/>
        <v>0</v>
      </c>
    </row>
    <row r="348" spans="1:12" x14ac:dyDescent="0.25">
      <c r="A348" s="5">
        <v>43698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28">
        <f t="shared" si="5"/>
        <v>0</v>
      </c>
    </row>
    <row r="349" spans="1:12" x14ac:dyDescent="0.25">
      <c r="A349" s="5">
        <v>43699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28">
        <f t="shared" si="5"/>
        <v>0</v>
      </c>
    </row>
    <row r="350" spans="1:12" x14ac:dyDescent="0.25">
      <c r="A350" s="5">
        <v>43700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28">
        <f t="shared" si="5"/>
        <v>0</v>
      </c>
    </row>
    <row r="351" spans="1:12" x14ac:dyDescent="0.25">
      <c r="A351" s="5">
        <v>43701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28">
        <f t="shared" si="5"/>
        <v>0</v>
      </c>
    </row>
    <row r="352" spans="1:12" x14ac:dyDescent="0.25">
      <c r="A352" s="5">
        <v>43702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28">
        <f t="shared" si="5"/>
        <v>0</v>
      </c>
    </row>
    <row r="353" spans="1:12" x14ac:dyDescent="0.25">
      <c r="A353" s="5">
        <v>43703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28">
        <f t="shared" si="5"/>
        <v>0</v>
      </c>
    </row>
    <row r="354" spans="1:12" x14ac:dyDescent="0.25">
      <c r="A354" s="5">
        <v>43704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28">
        <f t="shared" si="5"/>
        <v>0</v>
      </c>
    </row>
    <row r="355" spans="1:12" x14ac:dyDescent="0.25">
      <c r="A355" s="5">
        <v>43705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28">
        <f t="shared" si="5"/>
        <v>0</v>
      </c>
    </row>
    <row r="356" spans="1:12" x14ac:dyDescent="0.25">
      <c r="A356" s="5">
        <v>43706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28">
        <f t="shared" si="5"/>
        <v>0</v>
      </c>
    </row>
    <row r="357" spans="1:12" x14ac:dyDescent="0.25">
      <c r="A357" s="5">
        <v>43707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28">
        <f t="shared" si="5"/>
        <v>0</v>
      </c>
    </row>
    <row r="358" spans="1:12" x14ac:dyDescent="0.25">
      <c r="A358" s="5">
        <v>43708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28">
        <f t="shared" si="5"/>
        <v>0</v>
      </c>
    </row>
    <row r="359" spans="1:12" x14ac:dyDescent="0.25">
      <c r="A359" s="31" t="s">
        <v>46</v>
      </c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</row>
    <row r="360" spans="1:12" x14ac:dyDescent="0.25">
      <c r="A360" s="5">
        <v>43709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28">
        <f t="shared" si="5"/>
        <v>0</v>
      </c>
    </row>
    <row r="361" spans="1:12" x14ac:dyDescent="0.25">
      <c r="A361" s="5">
        <v>43710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28">
        <f t="shared" si="5"/>
        <v>0</v>
      </c>
    </row>
    <row r="362" spans="1:12" x14ac:dyDescent="0.25">
      <c r="A362" s="5">
        <v>43711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28">
        <f t="shared" si="5"/>
        <v>0</v>
      </c>
    </row>
    <row r="363" spans="1:12" x14ac:dyDescent="0.25">
      <c r="A363" s="5">
        <v>43712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28">
        <f t="shared" si="5"/>
        <v>0</v>
      </c>
    </row>
    <row r="364" spans="1:12" x14ac:dyDescent="0.25">
      <c r="A364" s="5">
        <v>43713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28">
        <f t="shared" si="5"/>
        <v>0</v>
      </c>
    </row>
    <row r="365" spans="1:12" x14ac:dyDescent="0.25">
      <c r="A365" s="5">
        <v>43714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28">
        <f t="shared" si="5"/>
        <v>0</v>
      </c>
    </row>
    <row r="366" spans="1:12" x14ac:dyDescent="0.25">
      <c r="A366" s="5">
        <v>43715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28">
        <f t="shared" si="5"/>
        <v>0</v>
      </c>
    </row>
    <row r="367" spans="1:12" x14ac:dyDescent="0.25">
      <c r="A367" s="5">
        <v>43716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28">
        <f t="shared" si="5"/>
        <v>0</v>
      </c>
    </row>
    <row r="368" spans="1:12" x14ac:dyDescent="0.25">
      <c r="A368" s="5">
        <v>43717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28">
        <f t="shared" si="5"/>
        <v>0</v>
      </c>
    </row>
    <row r="369" spans="1:12" x14ac:dyDescent="0.25">
      <c r="A369" s="5">
        <v>43718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28">
        <f t="shared" si="5"/>
        <v>0</v>
      </c>
    </row>
    <row r="370" spans="1:12" x14ac:dyDescent="0.25">
      <c r="A370" s="5">
        <v>43719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28">
        <f t="shared" si="5"/>
        <v>0</v>
      </c>
    </row>
    <row r="371" spans="1:12" x14ac:dyDescent="0.25">
      <c r="A371" s="5">
        <v>43720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28">
        <f t="shared" si="5"/>
        <v>0</v>
      </c>
    </row>
    <row r="372" spans="1:12" x14ac:dyDescent="0.25">
      <c r="A372" s="5">
        <v>43721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28">
        <f t="shared" si="5"/>
        <v>0</v>
      </c>
    </row>
    <row r="373" spans="1:12" x14ac:dyDescent="0.25">
      <c r="A373" s="5">
        <v>43722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28">
        <f t="shared" si="5"/>
        <v>0</v>
      </c>
    </row>
    <row r="374" spans="1:12" x14ac:dyDescent="0.25">
      <c r="A374" s="5">
        <v>43723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28">
        <f t="shared" si="5"/>
        <v>0</v>
      </c>
    </row>
    <row r="375" spans="1:12" x14ac:dyDescent="0.25">
      <c r="A375" s="5">
        <v>43724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28">
        <f t="shared" si="5"/>
        <v>0</v>
      </c>
    </row>
    <row r="376" spans="1:12" x14ac:dyDescent="0.25">
      <c r="A376" s="5">
        <v>43725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28">
        <f t="shared" si="5"/>
        <v>0</v>
      </c>
    </row>
    <row r="377" spans="1:12" x14ac:dyDescent="0.25">
      <c r="A377" s="5">
        <v>43726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28">
        <f t="shared" si="5"/>
        <v>0</v>
      </c>
    </row>
    <row r="378" spans="1:12" x14ac:dyDescent="0.25">
      <c r="A378" s="5">
        <v>43727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28">
        <f t="shared" si="5"/>
        <v>0</v>
      </c>
    </row>
    <row r="379" spans="1:12" x14ac:dyDescent="0.25">
      <c r="A379" s="5">
        <v>43728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28">
        <f t="shared" si="5"/>
        <v>0</v>
      </c>
    </row>
    <row r="380" spans="1:12" x14ac:dyDescent="0.25">
      <c r="A380" s="5">
        <v>43729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28">
        <f t="shared" si="5"/>
        <v>0</v>
      </c>
    </row>
    <row r="381" spans="1:12" x14ac:dyDescent="0.25">
      <c r="A381" s="5">
        <v>43730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28">
        <f t="shared" si="5"/>
        <v>0</v>
      </c>
    </row>
    <row r="382" spans="1:12" x14ac:dyDescent="0.25">
      <c r="A382" s="5">
        <v>43731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28">
        <f t="shared" si="5"/>
        <v>0</v>
      </c>
    </row>
    <row r="383" spans="1:12" x14ac:dyDescent="0.25">
      <c r="A383" s="5">
        <v>43732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28">
        <f t="shared" si="5"/>
        <v>0</v>
      </c>
    </row>
    <row r="384" spans="1:12" x14ac:dyDescent="0.25">
      <c r="A384" s="5">
        <v>43733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28">
        <f t="shared" si="5"/>
        <v>0</v>
      </c>
    </row>
    <row r="385" spans="1:12" x14ac:dyDescent="0.25">
      <c r="A385" s="5">
        <v>43734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28">
        <f t="shared" si="5"/>
        <v>0</v>
      </c>
    </row>
    <row r="386" spans="1:12" x14ac:dyDescent="0.25">
      <c r="A386" s="5">
        <v>43735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28">
        <f t="shared" si="5"/>
        <v>0</v>
      </c>
    </row>
    <row r="387" spans="1:12" x14ac:dyDescent="0.25">
      <c r="A387" s="5">
        <v>43736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28">
        <f t="shared" si="5"/>
        <v>0</v>
      </c>
    </row>
    <row r="388" spans="1:12" x14ac:dyDescent="0.25">
      <c r="A388" s="5">
        <v>43737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28">
        <f t="shared" si="5"/>
        <v>0</v>
      </c>
    </row>
    <row r="389" spans="1:12" x14ac:dyDescent="0.25">
      <c r="A389" s="5">
        <v>43738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28">
        <f t="shared" si="5"/>
        <v>0</v>
      </c>
    </row>
    <row r="390" spans="1:12" x14ac:dyDescent="0.25">
      <c r="A390" s="31" t="s">
        <v>47</v>
      </c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</row>
    <row r="391" spans="1:12" x14ac:dyDescent="0.25">
      <c r="A391" s="5">
        <v>43739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28">
        <f t="shared" si="5"/>
        <v>0</v>
      </c>
    </row>
    <row r="392" spans="1:12" x14ac:dyDescent="0.25">
      <c r="A392" s="5">
        <v>43740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28">
        <f t="shared" si="5"/>
        <v>0</v>
      </c>
    </row>
    <row r="393" spans="1:12" x14ac:dyDescent="0.25">
      <c r="A393" s="5">
        <v>43741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28">
        <f t="shared" si="5"/>
        <v>0</v>
      </c>
    </row>
    <row r="394" spans="1:12" x14ac:dyDescent="0.25">
      <c r="A394" s="5">
        <v>43742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28">
        <f t="shared" si="5"/>
        <v>0</v>
      </c>
    </row>
    <row r="395" spans="1:12" x14ac:dyDescent="0.25">
      <c r="A395" s="5">
        <v>43743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28">
        <f t="shared" si="5"/>
        <v>0</v>
      </c>
    </row>
    <row r="396" spans="1:12" x14ac:dyDescent="0.25">
      <c r="A396" s="5">
        <v>43744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28">
        <f t="shared" si="5"/>
        <v>0</v>
      </c>
    </row>
    <row r="397" spans="1:12" x14ac:dyDescent="0.25">
      <c r="A397" s="5">
        <v>43745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28">
        <f t="shared" si="5"/>
        <v>0</v>
      </c>
    </row>
    <row r="398" spans="1:12" x14ac:dyDescent="0.25">
      <c r="A398" s="5">
        <v>43746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28">
        <f t="shared" si="5"/>
        <v>0</v>
      </c>
    </row>
    <row r="399" spans="1:12" x14ac:dyDescent="0.25">
      <c r="A399" s="5">
        <v>43747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28">
        <f t="shared" si="5"/>
        <v>0</v>
      </c>
    </row>
    <row r="400" spans="1:12" x14ac:dyDescent="0.25">
      <c r="A400" s="5">
        <v>43748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28">
        <f t="shared" ref="L400:L465" si="6">SUM(B400:K400)</f>
        <v>0</v>
      </c>
    </row>
    <row r="401" spans="1:12" x14ac:dyDescent="0.25">
      <c r="A401" s="5">
        <v>43749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28">
        <f t="shared" si="6"/>
        <v>0</v>
      </c>
    </row>
    <row r="402" spans="1:12" x14ac:dyDescent="0.25">
      <c r="A402" s="5">
        <v>43750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28">
        <f t="shared" si="6"/>
        <v>0</v>
      </c>
    </row>
    <row r="403" spans="1:12" x14ac:dyDescent="0.25">
      <c r="A403" s="5">
        <v>43751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28">
        <f t="shared" si="6"/>
        <v>0</v>
      </c>
    </row>
    <row r="404" spans="1:12" x14ac:dyDescent="0.25">
      <c r="A404" s="5">
        <v>43752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28">
        <f t="shared" si="6"/>
        <v>0</v>
      </c>
    </row>
    <row r="405" spans="1:12" x14ac:dyDescent="0.25">
      <c r="A405" s="5">
        <v>43753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28">
        <f t="shared" si="6"/>
        <v>0</v>
      </c>
    </row>
    <row r="406" spans="1:12" x14ac:dyDescent="0.25">
      <c r="A406" s="5">
        <v>43754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28">
        <f t="shared" si="6"/>
        <v>0</v>
      </c>
    </row>
    <row r="407" spans="1:12" x14ac:dyDescent="0.25">
      <c r="A407" s="5">
        <v>43755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28">
        <f t="shared" si="6"/>
        <v>0</v>
      </c>
    </row>
    <row r="408" spans="1:12" x14ac:dyDescent="0.25">
      <c r="A408" s="5">
        <v>43756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28">
        <f t="shared" si="6"/>
        <v>0</v>
      </c>
    </row>
    <row r="409" spans="1:12" x14ac:dyDescent="0.25">
      <c r="A409" s="5">
        <v>43757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28">
        <f t="shared" si="6"/>
        <v>0</v>
      </c>
    </row>
    <row r="410" spans="1:12" x14ac:dyDescent="0.25">
      <c r="A410" s="5">
        <v>43758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28">
        <f t="shared" si="6"/>
        <v>0</v>
      </c>
    </row>
    <row r="411" spans="1:12" x14ac:dyDescent="0.25">
      <c r="A411" s="5">
        <v>43759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28">
        <f t="shared" si="6"/>
        <v>0</v>
      </c>
    </row>
    <row r="412" spans="1:12" x14ac:dyDescent="0.25">
      <c r="A412" s="5">
        <v>43760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28">
        <f t="shared" si="6"/>
        <v>0</v>
      </c>
    </row>
    <row r="413" spans="1:12" x14ac:dyDescent="0.25">
      <c r="A413" s="5">
        <v>43761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28">
        <f t="shared" si="6"/>
        <v>0</v>
      </c>
    </row>
    <row r="414" spans="1:12" x14ac:dyDescent="0.25">
      <c r="A414" s="5">
        <v>43762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28">
        <f t="shared" si="6"/>
        <v>0</v>
      </c>
    </row>
    <row r="415" spans="1:12" x14ac:dyDescent="0.25">
      <c r="A415" s="5">
        <v>43763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28">
        <f t="shared" si="6"/>
        <v>0</v>
      </c>
    </row>
    <row r="416" spans="1:12" x14ac:dyDescent="0.25">
      <c r="A416" s="5">
        <v>43764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28">
        <f t="shared" si="6"/>
        <v>0</v>
      </c>
    </row>
    <row r="417" spans="1:12" x14ac:dyDescent="0.25">
      <c r="A417" s="5">
        <v>43765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28">
        <f t="shared" si="6"/>
        <v>0</v>
      </c>
    </row>
    <row r="418" spans="1:12" x14ac:dyDescent="0.25">
      <c r="A418" s="5">
        <v>43766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28">
        <f t="shared" si="6"/>
        <v>0</v>
      </c>
    </row>
    <row r="419" spans="1:12" x14ac:dyDescent="0.25">
      <c r="A419" s="5">
        <v>43767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28">
        <f t="shared" si="6"/>
        <v>0</v>
      </c>
    </row>
    <row r="420" spans="1:12" x14ac:dyDescent="0.25">
      <c r="A420" s="5">
        <v>43768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28">
        <f t="shared" si="6"/>
        <v>0</v>
      </c>
    </row>
    <row r="421" spans="1:12" x14ac:dyDescent="0.25">
      <c r="A421" s="5">
        <v>43769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28">
        <f t="shared" si="6"/>
        <v>0</v>
      </c>
    </row>
    <row r="422" spans="1:12" x14ac:dyDescent="0.25">
      <c r="A422" s="31" t="s">
        <v>48</v>
      </c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</row>
    <row r="423" spans="1:12" x14ac:dyDescent="0.25">
      <c r="A423" s="5">
        <v>43770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28">
        <f t="shared" si="6"/>
        <v>0</v>
      </c>
    </row>
    <row r="424" spans="1:12" x14ac:dyDescent="0.25">
      <c r="A424" s="5">
        <v>43771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28">
        <f t="shared" si="6"/>
        <v>0</v>
      </c>
    </row>
    <row r="425" spans="1:12" x14ac:dyDescent="0.25">
      <c r="A425" s="5">
        <v>43772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28">
        <f t="shared" si="6"/>
        <v>0</v>
      </c>
    </row>
    <row r="426" spans="1:12" x14ac:dyDescent="0.25">
      <c r="A426" s="5">
        <v>43773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28">
        <f t="shared" si="6"/>
        <v>0</v>
      </c>
    </row>
    <row r="427" spans="1:12" x14ac:dyDescent="0.25">
      <c r="A427" s="5">
        <v>43774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28">
        <f t="shared" si="6"/>
        <v>0</v>
      </c>
    </row>
    <row r="428" spans="1:12" x14ac:dyDescent="0.25">
      <c r="A428" s="5">
        <v>43775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28">
        <f t="shared" si="6"/>
        <v>0</v>
      </c>
    </row>
    <row r="429" spans="1:12" x14ac:dyDescent="0.25">
      <c r="A429" s="5">
        <v>43776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28">
        <f t="shared" si="6"/>
        <v>0</v>
      </c>
    </row>
    <row r="430" spans="1:12" x14ac:dyDescent="0.25">
      <c r="A430" s="5">
        <v>43777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28">
        <f t="shared" si="6"/>
        <v>0</v>
      </c>
    </row>
    <row r="431" spans="1:12" x14ac:dyDescent="0.25">
      <c r="A431" s="5">
        <v>43778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28">
        <f t="shared" si="6"/>
        <v>0</v>
      </c>
    </row>
    <row r="432" spans="1:12" x14ac:dyDescent="0.25">
      <c r="A432" s="5">
        <v>43779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28">
        <f t="shared" si="6"/>
        <v>0</v>
      </c>
    </row>
    <row r="433" spans="1:12" x14ac:dyDescent="0.25">
      <c r="A433" s="5">
        <v>43780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28">
        <f t="shared" si="6"/>
        <v>0</v>
      </c>
    </row>
    <row r="434" spans="1:12" x14ac:dyDescent="0.25">
      <c r="A434" s="5">
        <v>43781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28">
        <f t="shared" si="6"/>
        <v>0</v>
      </c>
    </row>
    <row r="435" spans="1:12" x14ac:dyDescent="0.25">
      <c r="A435" s="5">
        <v>43782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28">
        <f t="shared" si="6"/>
        <v>0</v>
      </c>
    </row>
    <row r="436" spans="1:12" x14ac:dyDescent="0.25">
      <c r="A436" s="5">
        <v>43783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28">
        <f t="shared" si="6"/>
        <v>0</v>
      </c>
    </row>
    <row r="437" spans="1:12" x14ac:dyDescent="0.25">
      <c r="A437" s="5">
        <v>43784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28">
        <f t="shared" si="6"/>
        <v>0</v>
      </c>
    </row>
    <row r="438" spans="1:12" x14ac:dyDescent="0.25">
      <c r="A438" s="5">
        <v>43785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28">
        <f t="shared" si="6"/>
        <v>0</v>
      </c>
    </row>
    <row r="439" spans="1:12" x14ac:dyDescent="0.25">
      <c r="A439" s="5">
        <v>43786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28">
        <f t="shared" si="6"/>
        <v>0</v>
      </c>
    </row>
    <row r="440" spans="1:12" x14ac:dyDescent="0.25">
      <c r="A440" s="5">
        <v>43787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28">
        <f t="shared" si="6"/>
        <v>0</v>
      </c>
    </row>
    <row r="441" spans="1:12" x14ac:dyDescent="0.25">
      <c r="A441" s="5">
        <v>43788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28">
        <f t="shared" si="6"/>
        <v>0</v>
      </c>
    </row>
    <row r="442" spans="1:12" x14ac:dyDescent="0.25">
      <c r="A442" s="5">
        <v>43789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28">
        <f t="shared" si="6"/>
        <v>0</v>
      </c>
    </row>
    <row r="443" spans="1:12" x14ac:dyDescent="0.25">
      <c r="A443" s="5">
        <v>43790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28">
        <f t="shared" si="6"/>
        <v>0</v>
      </c>
    </row>
    <row r="444" spans="1:12" x14ac:dyDescent="0.25">
      <c r="A444" s="5">
        <v>43791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28">
        <f t="shared" si="6"/>
        <v>0</v>
      </c>
    </row>
    <row r="445" spans="1:12" x14ac:dyDescent="0.25">
      <c r="A445" s="5">
        <v>43792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28">
        <f t="shared" si="6"/>
        <v>0</v>
      </c>
    </row>
    <row r="446" spans="1:12" x14ac:dyDescent="0.25">
      <c r="A446" s="5">
        <v>43793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28">
        <f t="shared" si="6"/>
        <v>0</v>
      </c>
    </row>
    <row r="447" spans="1:12" x14ac:dyDescent="0.25">
      <c r="A447" s="5">
        <v>43794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28">
        <f t="shared" si="6"/>
        <v>0</v>
      </c>
    </row>
    <row r="448" spans="1:12" x14ac:dyDescent="0.25">
      <c r="A448" s="5">
        <v>43795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28">
        <f t="shared" si="6"/>
        <v>0</v>
      </c>
    </row>
    <row r="449" spans="1:12" x14ac:dyDescent="0.25">
      <c r="A449" s="5">
        <v>43796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28">
        <f t="shared" si="6"/>
        <v>0</v>
      </c>
    </row>
    <row r="450" spans="1:12" x14ac:dyDescent="0.25">
      <c r="A450" s="5">
        <v>43797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28">
        <f t="shared" si="6"/>
        <v>0</v>
      </c>
    </row>
    <row r="451" spans="1:12" x14ac:dyDescent="0.25">
      <c r="A451" s="5">
        <v>43798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28">
        <f t="shared" si="6"/>
        <v>0</v>
      </c>
    </row>
    <row r="452" spans="1:12" x14ac:dyDescent="0.25">
      <c r="A452" s="5">
        <v>43799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28">
        <f t="shared" si="6"/>
        <v>0</v>
      </c>
    </row>
    <row r="453" spans="1:12" x14ac:dyDescent="0.25">
      <c r="A453" s="31" t="s">
        <v>49</v>
      </c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</row>
    <row r="454" spans="1:12" x14ac:dyDescent="0.25">
      <c r="A454" s="5">
        <v>43800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28">
        <f t="shared" si="6"/>
        <v>0</v>
      </c>
    </row>
    <row r="455" spans="1:12" x14ac:dyDescent="0.25">
      <c r="A455" s="5">
        <v>43801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28">
        <f t="shared" si="6"/>
        <v>0</v>
      </c>
    </row>
    <row r="456" spans="1:12" x14ac:dyDescent="0.25">
      <c r="A456" s="5">
        <v>43802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28">
        <f t="shared" si="6"/>
        <v>0</v>
      </c>
    </row>
    <row r="457" spans="1:12" x14ac:dyDescent="0.25">
      <c r="A457" s="5">
        <v>43803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28">
        <f t="shared" si="6"/>
        <v>0</v>
      </c>
    </row>
    <row r="458" spans="1:12" x14ac:dyDescent="0.25">
      <c r="A458" s="5">
        <v>43804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28">
        <f t="shared" si="6"/>
        <v>0</v>
      </c>
    </row>
    <row r="459" spans="1:12" x14ac:dyDescent="0.25">
      <c r="A459" s="5">
        <v>43805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28">
        <f t="shared" si="6"/>
        <v>0</v>
      </c>
    </row>
    <row r="460" spans="1:12" x14ac:dyDescent="0.25">
      <c r="A460" s="5">
        <v>43806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28">
        <f t="shared" si="6"/>
        <v>0</v>
      </c>
    </row>
    <row r="461" spans="1:12" x14ac:dyDescent="0.25">
      <c r="A461" s="5">
        <v>43807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28">
        <f t="shared" si="6"/>
        <v>0</v>
      </c>
    </row>
    <row r="462" spans="1:12" x14ac:dyDescent="0.25">
      <c r="A462" s="5">
        <v>43808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28">
        <f t="shared" si="6"/>
        <v>0</v>
      </c>
    </row>
    <row r="463" spans="1:12" x14ac:dyDescent="0.25">
      <c r="A463" s="5">
        <v>43809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28">
        <f t="shared" si="6"/>
        <v>0</v>
      </c>
    </row>
    <row r="464" spans="1:12" x14ac:dyDescent="0.25">
      <c r="A464" s="5">
        <v>43810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28">
        <f t="shared" si="6"/>
        <v>0</v>
      </c>
    </row>
    <row r="465" spans="1:12" x14ac:dyDescent="0.25">
      <c r="A465" s="5">
        <v>43811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28">
        <f t="shared" si="6"/>
        <v>0</v>
      </c>
    </row>
    <row r="466" spans="1:12" x14ac:dyDescent="0.25">
      <c r="A466" s="5">
        <v>43812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28">
        <f t="shared" ref="L466:L484" si="7">SUM(B466:K466)</f>
        <v>0</v>
      </c>
    </row>
    <row r="467" spans="1:12" x14ac:dyDescent="0.25">
      <c r="A467" s="5">
        <v>43813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28">
        <f t="shared" si="7"/>
        <v>0</v>
      </c>
    </row>
    <row r="468" spans="1:12" x14ac:dyDescent="0.25">
      <c r="A468" s="5">
        <v>43814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28">
        <f t="shared" si="7"/>
        <v>0</v>
      </c>
    </row>
    <row r="469" spans="1:12" x14ac:dyDescent="0.25">
      <c r="A469" s="5">
        <v>43815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28">
        <f t="shared" si="7"/>
        <v>0</v>
      </c>
    </row>
    <row r="470" spans="1:12" x14ac:dyDescent="0.25">
      <c r="A470" s="5">
        <v>43816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28">
        <f t="shared" si="7"/>
        <v>0</v>
      </c>
    </row>
    <row r="471" spans="1:12" x14ac:dyDescent="0.25">
      <c r="A471" s="5">
        <v>43817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28">
        <f t="shared" si="7"/>
        <v>0</v>
      </c>
    </row>
    <row r="472" spans="1:12" x14ac:dyDescent="0.25">
      <c r="A472" s="5">
        <v>43818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28">
        <f t="shared" si="7"/>
        <v>0</v>
      </c>
    </row>
    <row r="473" spans="1:12" x14ac:dyDescent="0.25">
      <c r="A473" s="5">
        <v>43819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28">
        <f t="shared" si="7"/>
        <v>0</v>
      </c>
    </row>
    <row r="474" spans="1:12" x14ac:dyDescent="0.25">
      <c r="A474" s="5">
        <v>43820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28">
        <f t="shared" si="7"/>
        <v>0</v>
      </c>
    </row>
    <row r="475" spans="1:12" x14ac:dyDescent="0.25">
      <c r="A475" s="5">
        <v>43821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28">
        <f t="shared" si="7"/>
        <v>0</v>
      </c>
    </row>
    <row r="476" spans="1:12" x14ac:dyDescent="0.25">
      <c r="A476" s="5">
        <v>43822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28">
        <f t="shared" si="7"/>
        <v>0</v>
      </c>
    </row>
    <row r="477" spans="1:12" x14ac:dyDescent="0.25">
      <c r="A477" s="5">
        <v>43823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28">
        <f t="shared" si="7"/>
        <v>0</v>
      </c>
    </row>
    <row r="478" spans="1:12" x14ac:dyDescent="0.25">
      <c r="A478" s="5">
        <v>43824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28">
        <f t="shared" si="7"/>
        <v>0</v>
      </c>
    </row>
    <row r="479" spans="1:12" x14ac:dyDescent="0.25">
      <c r="A479" s="5">
        <v>43825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28">
        <f t="shared" si="7"/>
        <v>0</v>
      </c>
    </row>
    <row r="480" spans="1:12" x14ac:dyDescent="0.25">
      <c r="A480" s="5">
        <v>43826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28">
        <f t="shared" si="7"/>
        <v>0</v>
      </c>
    </row>
    <row r="481" spans="1:13" x14ac:dyDescent="0.25">
      <c r="A481" s="5">
        <v>43827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28">
        <f t="shared" si="7"/>
        <v>0</v>
      </c>
    </row>
    <row r="482" spans="1:13" x14ac:dyDescent="0.25">
      <c r="A482" s="5">
        <v>43828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28">
        <f t="shared" si="7"/>
        <v>0</v>
      </c>
    </row>
    <row r="483" spans="1:13" x14ac:dyDescent="0.25">
      <c r="A483" s="5">
        <v>43829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28">
        <f t="shared" si="7"/>
        <v>0</v>
      </c>
    </row>
    <row r="484" spans="1:13" x14ac:dyDescent="0.25">
      <c r="A484" s="5">
        <v>43830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28">
        <f t="shared" si="7"/>
        <v>0</v>
      </c>
    </row>
    <row r="485" spans="1:13" x14ac:dyDescent="0.25">
      <c r="A485" s="32" t="s">
        <v>21</v>
      </c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4"/>
    </row>
    <row r="486" spans="1:13" x14ac:dyDescent="0.25">
      <c r="A486" s="35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4"/>
    </row>
    <row r="487" spans="1:13" x14ac:dyDescent="0.25">
      <c r="A487" s="37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4"/>
    </row>
    <row r="488" spans="1:13" x14ac:dyDescent="0.25">
      <c r="A488" s="5">
        <v>43831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28"/>
    </row>
    <row r="489" spans="1:13" x14ac:dyDescent="0.25">
      <c r="A489" s="5">
        <v>43832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28"/>
    </row>
    <row r="490" spans="1:13" x14ac:dyDescent="0.25">
      <c r="A490" s="5">
        <v>43833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28"/>
    </row>
    <row r="491" spans="1:13" x14ac:dyDescent="0.25">
      <c r="A491" s="5">
        <v>43834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28"/>
    </row>
    <row r="492" spans="1:13" x14ac:dyDescent="0.25">
      <c r="A492" s="5">
        <v>43835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28"/>
    </row>
    <row r="493" spans="1:13" x14ac:dyDescent="0.25">
      <c r="A493" s="5">
        <v>43836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28"/>
    </row>
    <row r="494" spans="1:13" x14ac:dyDescent="0.25">
      <c r="A494" s="5">
        <v>43837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28"/>
    </row>
    <row r="495" spans="1:13" x14ac:dyDescent="0.25">
      <c r="A495" s="5">
        <v>43838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28"/>
    </row>
    <row r="496" spans="1:13" x14ac:dyDescent="0.25">
      <c r="A496" s="5">
        <v>43839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28"/>
    </row>
    <row r="497" spans="1:12" x14ac:dyDescent="0.25">
      <c r="A497" s="5">
        <v>43840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28"/>
    </row>
    <row r="498" spans="1:12" x14ac:dyDescent="0.25">
      <c r="A498" s="5">
        <v>43841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28"/>
    </row>
    <row r="499" spans="1:12" x14ac:dyDescent="0.25">
      <c r="A499" s="5">
        <v>43842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28"/>
    </row>
    <row r="500" spans="1:12" x14ac:dyDescent="0.25">
      <c r="A500" s="5">
        <v>43843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28"/>
    </row>
    <row r="501" spans="1:12" x14ac:dyDescent="0.25">
      <c r="A501" s="5">
        <v>43844</v>
      </c>
      <c r="B501" s="6">
        <f>60+112+93</f>
        <v>265</v>
      </c>
      <c r="C501" s="6">
        <f>90+91+50</f>
        <v>231</v>
      </c>
      <c r="D501" s="6">
        <f>92+100+65</f>
        <v>257</v>
      </c>
      <c r="E501" s="6">
        <f>85+92+60</f>
        <v>237</v>
      </c>
      <c r="F501" s="6">
        <f>117+110+37</f>
        <v>264</v>
      </c>
      <c r="G501" s="6">
        <f>89+81+60</f>
        <v>230</v>
      </c>
      <c r="H501" s="6">
        <f>80+96+65</f>
        <v>241</v>
      </c>
      <c r="I501" s="6">
        <f>78+85+57</f>
        <v>220</v>
      </c>
      <c r="J501" s="6">
        <f>79+72+44</f>
        <v>195</v>
      </c>
      <c r="K501" s="6">
        <f>95+51+62</f>
        <v>208</v>
      </c>
      <c r="L501" s="24">
        <f>SUM(B501:K501)</f>
        <v>2348</v>
      </c>
    </row>
    <row r="502" spans="1:12" x14ac:dyDescent="0.25">
      <c r="A502" s="5">
        <v>43845</v>
      </c>
      <c r="B502" s="6">
        <f>124+78+61</f>
        <v>263</v>
      </c>
      <c r="C502" s="6">
        <f>191+58+19</f>
        <v>268</v>
      </c>
      <c r="D502" s="6">
        <f>128+65+30</f>
        <v>223</v>
      </c>
      <c r="E502" s="6">
        <f>142+61+31</f>
        <v>234</v>
      </c>
      <c r="F502" s="6">
        <f>166+54+49</f>
        <v>269</v>
      </c>
      <c r="G502" s="6">
        <f>115+85+38</f>
        <v>238</v>
      </c>
      <c r="H502" s="6">
        <f>101+80+44</f>
        <v>225</v>
      </c>
      <c r="I502" s="6">
        <f>125+67+35</f>
        <v>227</v>
      </c>
      <c r="J502" s="6">
        <f>102+52+25</f>
        <v>179</v>
      </c>
      <c r="K502" s="6">
        <f>121+44+40</f>
        <v>205</v>
      </c>
      <c r="L502" s="24">
        <f>SUM(B502:K502)</f>
        <v>2331</v>
      </c>
    </row>
    <row r="503" spans="1:12" x14ac:dyDescent="0.25">
      <c r="A503" s="5">
        <v>43846</v>
      </c>
      <c r="B503" s="6">
        <f>88+85+49</f>
        <v>222</v>
      </c>
      <c r="C503" s="6">
        <f>88+104+47</f>
        <v>239</v>
      </c>
      <c r="D503" s="6">
        <f>90+112+66</f>
        <v>268</v>
      </c>
      <c r="E503" s="6">
        <f>89+99+50</f>
        <v>238</v>
      </c>
      <c r="F503" s="6">
        <f>73+95+89</f>
        <v>257</v>
      </c>
      <c r="G503" s="6">
        <f>75+96+35</f>
        <v>206</v>
      </c>
      <c r="H503" s="6">
        <f>56+99+49</f>
        <v>204</v>
      </c>
      <c r="I503" s="6">
        <f>90+78+49</f>
        <v>217</v>
      </c>
      <c r="J503" s="6">
        <f>67+72+36</f>
        <v>175</v>
      </c>
      <c r="K503" s="6">
        <f>83+73+40</f>
        <v>196</v>
      </c>
      <c r="L503" s="24">
        <f>SUM(B503:K503)</f>
        <v>2222</v>
      </c>
    </row>
    <row r="504" spans="1:12" x14ac:dyDescent="0.25">
      <c r="A504" s="5">
        <v>43847</v>
      </c>
      <c r="B504" s="6">
        <f>121+72+58</f>
        <v>251</v>
      </c>
      <c r="C504" s="6">
        <f>96+92+50</f>
        <v>238</v>
      </c>
      <c r="D504" s="6">
        <f>88+91+74</f>
        <v>253</v>
      </c>
      <c r="E504" s="6">
        <f>70+93+72</f>
        <v>235</v>
      </c>
      <c r="F504" s="6">
        <f>36+70+88</f>
        <v>194</v>
      </c>
      <c r="G504" s="6">
        <f>95+86+53</f>
        <v>234</v>
      </c>
      <c r="H504" s="6">
        <f>94+67+42</f>
        <v>203</v>
      </c>
      <c r="I504" s="6">
        <f>89+70+61</f>
        <v>220</v>
      </c>
      <c r="J504" s="6">
        <f>85+75+63</f>
        <v>223</v>
      </c>
      <c r="K504" s="6">
        <f>113+33+58</f>
        <v>204</v>
      </c>
      <c r="L504" s="24">
        <f t="shared" ref="L504:L548" si="8">SUM(B504:K504)</f>
        <v>2255</v>
      </c>
    </row>
    <row r="505" spans="1:12" x14ac:dyDescent="0.25">
      <c r="A505" s="5">
        <v>43848</v>
      </c>
      <c r="B505" s="6">
        <f>82+102+49</f>
        <v>233</v>
      </c>
      <c r="C505" s="6">
        <f>81+107+60</f>
        <v>248</v>
      </c>
      <c r="D505" s="6">
        <f>82+94+57</f>
        <v>233</v>
      </c>
      <c r="E505" s="6">
        <f>88+99+59</f>
        <v>246</v>
      </c>
      <c r="F505" s="6">
        <f>20+58+32</f>
        <v>110</v>
      </c>
      <c r="G505" s="6">
        <f>97+86+49</f>
        <v>232</v>
      </c>
      <c r="H505" s="6">
        <f>87+80+43</f>
        <v>210</v>
      </c>
      <c r="I505" s="6">
        <f>99+72+46</f>
        <v>217</v>
      </c>
      <c r="J505" s="6">
        <f>90+48+40</f>
        <v>178</v>
      </c>
      <c r="K505" s="6">
        <f>88+68+44</f>
        <v>200</v>
      </c>
      <c r="L505" s="24">
        <f t="shared" si="8"/>
        <v>2107</v>
      </c>
    </row>
    <row r="506" spans="1:12" x14ac:dyDescent="0.25">
      <c r="A506" s="5">
        <v>43849</v>
      </c>
      <c r="B506" s="6">
        <f>98+66+78</f>
        <v>242</v>
      </c>
      <c r="C506" s="6">
        <f>92+73+66</f>
        <v>231</v>
      </c>
      <c r="D506" s="6">
        <f>81+84+81</f>
        <v>246</v>
      </c>
      <c r="E506" s="6">
        <f>74+102+73</f>
        <v>249</v>
      </c>
      <c r="F506" s="6">
        <f>19+65+39</f>
        <v>123</v>
      </c>
      <c r="G506" s="6">
        <f>66+105+50</f>
        <v>221</v>
      </c>
      <c r="H506" s="6">
        <f>53+113+61</f>
        <v>227</v>
      </c>
      <c r="I506" s="6">
        <f>70+101+58</f>
        <v>229</v>
      </c>
      <c r="J506" s="6">
        <f>76+104+27</f>
        <v>207</v>
      </c>
      <c r="K506" s="6">
        <f>64+73+54</f>
        <v>191</v>
      </c>
      <c r="L506" s="24">
        <f t="shared" si="8"/>
        <v>2166</v>
      </c>
    </row>
    <row r="507" spans="1:12" x14ac:dyDescent="0.25">
      <c r="A507" s="5">
        <v>43850</v>
      </c>
      <c r="B507" s="6">
        <f>90+81+70</f>
        <v>241</v>
      </c>
      <c r="C507" s="6">
        <f>105+71+50</f>
        <v>226</v>
      </c>
      <c r="D507" s="6">
        <f>98+73+48</f>
        <v>219</v>
      </c>
      <c r="E507" s="6">
        <f>96+89+51</f>
        <v>236</v>
      </c>
      <c r="F507" s="6">
        <f>15+31+25</f>
        <v>71</v>
      </c>
      <c r="G507" s="6">
        <f>92+73+52</f>
        <v>217</v>
      </c>
      <c r="H507" s="6">
        <f>75+78+58</f>
        <v>211</v>
      </c>
      <c r="I507" s="6">
        <f>104+67+65</f>
        <v>236</v>
      </c>
      <c r="J507" s="6">
        <f>86+49+29</f>
        <v>164</v>
      </c>
      <c r="K507" s="6">
        <f>99+70+46</f>
        <v>215</v>
      </c>
      <c r="L507" s="24">
        <f t="shared" si="8"/>
        <v>2036</v>
      </c>
    </row>
    <row r="508" spans="1:12" x14ac:dyDescent="0.25">
      <c r="A508" s="5">
        <v>43851</v>
      </c>
      <c r="B508" s="6">
        <f>99+66+50</f>
        <v>215</v>
      </c>
      <c r="C508" s="6">
        <f>95+98+44</f>
        <v>237</v>
      </c>
      <c r="D508" s="6">
        <f>94+100+46</f>
        <v>240</v>
      </c>
      <c r="E508" s="6">
        <f>86+93+68</f>
        <v>247</v>
      </c>
      <c r="F508" s="6">
        <f>8+25+11</f>
        <v>44</v>
      </c>
      <c r="G508" s="6">
        <f>100+72+46</f>
        <v>218</v>
      </c>
      <c r="H508" s="6">
        <f>114+67+55</f>
        <v>236</v>
      </c>
      <c r="I508" s="6">
        <f>88+61+50</f>
        <v>199</v>
      </c>
      <c r="J508" s="6">
        <f>89+51+31</f>
        <v>171</v>
      </c>
      <c r="K508" s="6">
        <f>103+63+43</f>
        <v>209</v>
      </c>
      <c r="L508" s="24">
        <f t="shared" si="8"/>
        <v>2016</v>
      </c>
    </row>
    <row r="509" spans="1:12" x14ac:dyDescent="0.25">
      <c r="A509" s="5">
        <v>43852</v>
      </c>
      <c r="B509" s="6">
        <f>144+69+49</f>
        <v>262</v>
      </c>
      <c r="C509" s="6">
        <f>148+56+40</f>
        <v>244</v>
      </c>
      <c r="D509" s="6">
        <f>102+50+70</f>
        <v>222</v>
      </c>
      <c r="E509" s="6">
        <f>85+46+60</f>
        <v>191</v>
      </c>
      <c r="F509" s="6">
        <f>19+13+18</f>
        <v>50</v>
      </c>
      <c r="G509" s="6">
        <f>111+56+53</f>
        <v>220</v>
      </c>
      <c r="H509" s="6">
        <f>84+89+44</f>
        <v>217</v>
      </c>
      <c r="I509" s="6">
        <f>89+46+55</f>
        <v>190</v>
      </c>
      <c r="J509" s="6">
        <f>82+62+49</f>
        <v>193</v>
      </c>
      <c r="K509" s="6">
        <f>108+48+60</f>
        <v>216</v>
      </c>
      <c r="L509" s="24">
        <f>SUM(B509:K509)</f>
        <v>2005</v>
      </c>
    </row>
    <row r="510" spans="1:12" x14ac:dyDescent="0.25">
      <c r="A510" s="5">
        <v>43853</v>
      </c>
      <c r="B510" s="6">
        <f>115+88+61</f>
        <v>264</v>
      </c>
      <c r="C510" s="6">
        <f>137+74+48</f>
        <v>259</v>
      </c>
      <c r="D510" s="6">
        <f>87+93+39</f>
        <v>219</v>
      </c>
      <c r="E510" s="6">
        <f>56+77+35</f>
        <v>168</v>
      </c>
      <c r="F510" s="6">
        <f>11+16+27</f>
        <v>54</v>
      </c>
      <c r="G510" s="6">
        <f>132+99+22</f>
        <v>253</v>
      </c>
      <c r="H510" s="6">
        <f>107+71+23</f>
        <v>201</v>
      </c>
      <c r="I510" s="6">
        <f>90+94+29</f>
        <v>213</v>
      </c>
      <c r="J510" s="6">
        <f>77+93+34</f>
        <v>204</v>
      </c>
      <c r="K510" s="6">
        <f>75+66+36</f>
        <v>177</v>
      </c>
      <c r="L510" s="24">
        <f t="shared" si="8"/>
        <v>2012</v>
      </c>
    </row>
    <row r="511" spans="1:12" x14ac:dyDescent="0.25">
      <c r="A511" s="5">
        <v>43854</v>
      </c>
      <c r="B511" s="6">
        <f>75+68+89</f>
        <v>232</v>
      </c>
      <c r="C511" s="6">
        <f>146+73+44</f>
        <v>263</v>
      </c>
      <c r="D511" s="6">
        <f>173+59+39</f>
        <v>271</v>
      </c>
      <c r="E511" s="6">
        <f>67+44+47</f>
        <v>158</v>
      </c>
      <c r="F511" s="6">
        <f>16+20+29</f>
        <v>65</v>
      </c>
      <c r="G511" s="6">
        <f>97+108+30</f>
        <v>235</v>
      </c>
      <c r="H511" s="6">
        <f>77+108+52</f>
        <v>237</v>
      </c>
      <c r="I511" s="6">
        <f>90+95+43</f>
        <v>228</v>
      </c>
      <c r="J511" s="6">
        <f>101+75+22</f>
        <v>198</v>
      </c>
      <c r="K511" s="6">
        <f>79+91+20</f>
        <v>190</v>
      </c>
      <c r="L511" s="24">
        <f t="shared" si="8"/>
        <v>2077</v>
      </c>
    </row>
    <row r="512" spans="1:12" x14ac:dyDescent="0.25">
      <c r="A512" s="5">
        <v>43855</v>
      </c>
      <c r="B512" s="6">
        <f>41+53+75</f>
        <v>169</v>
      </c>
      <c r="C512" s="6">
        <f>122+69+62</f>
        <v>253</v>
      </c>
      <c r="D512" s="6">
        <f>129+66+68</f>
        <v>263</v>
      </c>
      <c r="E512" s="6">
        <f>72+75+38</f>
        <v>185</v>
      </c>
      <c r="F512" s="6">
        <f>18+24+27</f>
        <v>69</v>
      </c>
      <c r="G512" s="6">
        <f>73+123+47</f>
        <v>243</v>
      </c>
      <c r="H512" s="6">
        <f>80+90+58</f>
        <v>228</v>
      </c>
      <c r="I512" s="6">
        <f>106+95+44</f>
        <v>245</v>
      </c>
      <c r="J512" s="6">
        <f>94+85+52</f>
        <v>231</v>
      </c>
      <c r="K512" s="6">
        <f>112+64+30</f>
        <v>206</v>
      </c>
      <c r="L512" s="24">
        <f t="shared" si="8"/>
        <v>2092</v>
      </c>
    </row>
    <row r="513" spans="1:12" x14ac:dyDescent="0.25">
      <c r="A513" s="5">
        <v>43856</v>
      </c>
      <c r="B513" s="6">
        <f>29+64+37</f>
        <v>130</v>
      </c>
      <c r="C513" s="6">
        <f>101+76+61</f>
        <v>238</v>
      </c>
      <c r="D513" s="6">
        <f>111+53+69</f>
        <v>233</v>
      </c>
      <c r="E513" s="6">
        <f>20+28+28</f>
        <v>76</v>
      </c>
      <c r="F513" s="6">
        <f>15+25+25</f>
        <v>65</v>
      </c>
      <c r="G513" s="6">
        <f>76+77+75</f>
        <v>228</v>
      </c>
      <c r="H513" s="6">
        <f>69+85+59</f>
        <v>213</v>
      </c>
      <c r="I513" s="6">
        <f>79+82+68</f>
        <v>229</v>
      </c>
      <c r="J513" s="6">
        <f>55+78+50</f>
        <v>183</v>
      </c>
      <c r="K513" s="6">
        <f>56+82+50</f>
        <v>188</v>
      </c>
      <c r="L513" s="24">
        <f t="shared" si="8"/>
        <v>1783</v>
      </c>
    </row>
    <row r="514" spans="1:12" x14ac:dyDescent="0.25">
      <c r="A514" s="5">
        <v>43857</v>
      </c>
      <c r="B514" s="6">
        <f>17+45+24</f>
        <v>86</v>
      </c>
      <c r="C514" s="6">
        <f>66+87+39</f>
        <v>192</v>
      </c>
      <c r="D514" s="6">
        <f>86+112+31</f>
        <v>229</v>
      </c>
      <c r="E514" s="6">
        <f>12+29+20</f>
        <v>61</v>
      </c>
      <c r="F514" s="6">
        <f>23+19+13</f>
        <v>55</v>
      </c>
      <c r="G514" s="6">
        <f>56+94+16</f>
        <v>166</v>
      </c>
      <c r="H514" s="6">
        <f>74+80+42</f>
        <v>196</v>
      </c>
      <c r="I514" s="6">
        <f>75+71+52</f>
        <v>198</v>
      </c>
      <c r="J514" s="6">
        <f>91+71+22</f>
        <v>184</v>
      </c>
      <c r="K514" s="6">
        <f>70+75+32</f>
        <v>177</v>
      </c>
      <c r="L514" s="24">
        <f t="shared" si="8"/>
        <v>1544</v>
      </c>
    </row>
    <row r="515" spans="1:12" x14ac:dyDescent="0.25">
      <c r="A515" s="5">
        <v>43858</v>
      </c>
      <c r="B515" s="6">
        <f>21+30+24</f>
        <v>75</v>
      </c>
      <c r="C515" s="6">
        <f>60+64+51</f>
        <v>175</v>
      </c>
      <c r="D515" s="6">
        <f>95+71+72</f>
        <v>238</v>
      </c>
      <c r="E515" s="6">
        <f>14+19+23</f>
        <v>56</v>
      </c>
      <c r="F515" s="6">
        <f>60+17+28</f>
        <v>105</v>
      </c>
      <c r="G515" s="6">
        <f>137+91+25</f>
        <v>253</v>
      </c>
      <c r="H515" s="6">
        <f>115+83+33</f>
        <v>231</v>
      </c>
      <c r="I515" s="6">
        <f>142+62+35</f>
        <v>239</v>
      </c>
      <c r="J515" s="6">
        <f>75+72+25</f>
        <v>172</v>
      </c>
      <c r="K515" s="6">
        <f>88+101+33</f>
        <v>222</v>
      </c>
      <c r="L515" s="24">
        <f t="shared" si="8"/>
        <v>1766</v>
      </c>
    </row>
    <row r="516" spans="1:12" x14ac:dyDescent="0.25">
      <c r="A516" s="5">
        <v>43859</v>
      </c>
      <c r="B516" s="6">
        <f>14+34+37</f>
        <v>85</v>
      </c>
      <c r="C516" s="6">
        <f>24+44+36</f>
        <v>104</v>
      </c>
      <c r="D516" s="6">
        <f>29+49+44</f>
        <v>122</v>
      </c>
      <c r="E516" s="6">
        <f>11+11+19</f>
        <v>41</v>
      </c>
      <c r="F516" s="6">
        <f>56+30+27</f>
        <v>113</v>
      </c>
      <c r="G516" s="6">
        <f>78+117+33</f>
        <v>228</v>
      </c>
      <c r="H516" s="6">
        <f>71+100+63</f>
        <v>234</v>
      </c>
      <c r="I516" s="6">
        <f>97+102+51</f>
        <v>250</v>
      </c>
      <c r="J516" s="6">
        <f>96+69+26</f>
        <v>191</v>
      </c>
      <c r="K516" s="6">
        <f>72+67+26</f>
        <v>165</v>
      </c>
      <c r="L516" s="24">
        <f t="shared" si="8"/>
        <v>1533</v>
      </c>
    </row>
    <row r="517" spans="1:12" x14ac:dyDescent="0.25">
      <c r="A517" s="5">
        <v>43860</v>
      </c>
      <c r="B517" s="6">
        <f>8+33+33</f>
        <v>74</v>
      </c>
      <c r="C517" s="6">
        <f>9+56+14</f>
        <v>79</v>
      </c>
      <c r="D517" s="6">
        <f>14+65+25</f>
        <v>104</v>
      </c>
      <c r="E517" s="6">
        <f>7+14+19</f>
        <v>40</v>
      </c>
      <c r="F517" s="6">
        <f>50+63+29</f>
        <v>142</v>
      </c>
      <c r="G517" s="6">
        <f>46+120+41</f>
        <v>207</v>
      </c>
      <c r="H517" s="6">
        <f>26+109+63</f>
        <v>198</v>
      </c>
      <c r="I517" s="6">
        <f>48+106+34</f>
        <v>188</v>
      </c>
      <c r="J517" s="6">
        <f>44+96+21</f>
        <v>161</v>
      </c>
      <c r="K517" s="6">
        <f>58+128+30</f>
        <v>216</v>
      </c>
      <c r="L517" s="24">
        <f t="shared" si="8"/>
        <v>1409</v>
      </c>
    </row>
    <row r="518" spans="1:12" x14ac:dyDescent="0.25">
      <c r="A518" s="5">
        <v>43861</v>
      </c>
      <c r="B518" s="6">
        <f>23+19+34</f>
        <v>76</v>
      </c>
      <c r="C518" s="6">
        <f>20+18+22</f>
        <v>60</v>
      </c>
      <c r="D518" s="6">
        <f>20+22+10</f>
        <v>52</v>
      </c>
      <c r="E518" s="6">
        <f>18+15+23</f>
        <v>56</v>
      </c>
      <c r="F518" s="6">
        <f>78+57+31</f>
        <v>166</v>
      </c>
      <c r="G518" s="6">
        <f>80+51+44</f>
        <v>175</v>
      </c>
      <c r="H518" s="6">
        <f>45+53+47</f>
        <v>145</v>
      </c>
      <c r="I518" s="6">
        <f>47+54+47</f>
        <v>148</v>
      </c>
      <c r="J518" s="6">
        <f>85+34+43</f>
        <v>162</v>
      </c>
      <c r="K518" s="6">
        <f>105+43+34</f>
        <v>182</v>
      </c>
      <c r="L518" s="24">
        <f t="shared" si="8"/>
        <v>1222</v>
      </c>
    </row>
    <row r="519" spans="1:12" ht="18.75" x14ac:dyDescent="0.3">
      <c r="A519" s="20" t="s">
        <v>22</v>
      </c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2"/>
    </row>
    <row r="520" spans="1:12" x14ac:dyDescent="0.25">
      <c r="A520" s="5">
        <v>43862</v>
      </c>
      <c r="B520" s="6">
        <f>25+22+29</f>
        <v>76</v>
      </c>
      <c r="C520" s="6">
        <f>14+15+10</f>
        <v>39</v>
      </c>
      <c r="D520" s="6">
        <f>11+21+15</f>
        <v>47</v>
      </c>
      <c r="E520" s="6">
        <f>15+19+28</f>
        <v>62</v>
      </c>
      <c r="F520" s="6">
        <f>71+66+38</f>
        <v>175</v>
      </c>
      <c r="G520" s="6">
        <f>23+60+26</f>
        <v>109</v>
      </c>
      <c r="H520" s="6">
        <f>22+51+34</f>
        <v>107</v>
      </c>
      <c r="I520" s="6">
        <f>37+55+30</f>
        <v>122</v>
      </c>
      <c r="J520" s="6">
        <f>90+55+32</f>
        <v>177</v>
      </c>
      <c r="K520" s="6">
        <f>110+52+25</f>
        <v>187</v>
      </c>
      <c r="L520" s="24">
        <f t="shared" si="8"/>
        <v>1101</v>
      </c>
    </row>
    <row r="521" spans="1:12" x14ac:dyDescent="0.25">
      <c r="A521" s="5">
        <v>43863</v>
      </c>
      <c r="B521" s="6">
        <f>19+27+32</f>
        <v>78</v>
      </c>
      <c r="C521" s="6">
        <f>9+12+16</f>
        <v>37</v>
      </c>
      <c r="D521" s="6">
        <f>6+6+11</f>
        <v>23</v>
      </c>
      <c r="E521" s="6">
        <f>16+24+31</f>
        <v>71</v>
      </c>
      <c r="F521" s="6">
        <f>53+78+40</f>
        <v>171</v>
      </c>
      <c r="G521" s="6">
        <f>20+30+29</f>
        <v>79</v>
      </c>
      <c r="H521" s="6">
        <f>24+26+18</f>
        <v>68</v>
      </c>
      <c r="I521" s="6">
        <f>30+40+25</f>
        <v>95</v>
      </c>
      <c r="J521" s="6">
        <f>20+54+36</f>
        <v>110</v>
      </c>
      <c r="K521" s="6">
        <f>97+59+43</f>
        <v>199</v>
      </c>
      <c r="L521" s="24">
        <f t="shared" si="8"/>
        <v>931</v>
      </c>
    </row>
    <row r="522" spans="1:12" x14ac:dyDescent="0.25">
      <c r="A522" s="5">
        <v>43864</v>
      </c>
      <c r="B522" s="6">
        <f>26+31+26</f>
        <v>83</v>
      </c>
      <c r="C522" s="6">
        <f>7+14+15</f>
        <v>36</v>
      </c>
      <c r="D522" s="6">
        <f>6+11+17</f>
        <v>34</v>
      </c>
      <c r="E522" s="6">
        <f>24+23+22</f>
        <v>69</v>
      </c>
      <c r="F522" s="6">
        <f>69+57+54</f>
        <v>180</v>
      </c>
      <c r="G522" s="6">
        <f>20+33+10</f>
        <v>63</v>
      </c>
      <c r="H522" s="6">
        <f>20+17+17</f>
        <v>54</v>
      </c>
      <c r="I522" s="6">
        <f>16+34+17</f>
        <v>67</v>
      </c>
      <c r="J522" s="6">
        <f>19+51+65</f>
        <v>135</v>
      </c>
      <c r="K522" s="6">
        <f>62+62+20</f>
        <v>144</v>
      </c>
      <c r="L522" s="24">
        <f t="shared" si="8"/>
        <v>865</v>
      </c>
    </row>
    <row r="523" spans="1:12" x14ac:dyDescent="0.25">
      <c r="A523" s="5">
        <v>43865</v>
      </c>
      <c r="B523" s="6">
        <f>38+18+48</f>
        <v>104</v>
      </c>
      <c r="C523" s="6">
        <f>10+7+15</f>
        <v>32</v>
      </c>
      <c r="D523" s="6">
        <f>5+5+16</f>
        <v>26</v>
      </c>
      <c r="E523" s="6">
        <f>32+21+36</f>
        <v>89</v>
      </c>
      <c r="F523" s="6">
        <f>68+40+66</f>
        <v>174</v>
      </c>
      <c r="G523" s="6">
        <f>9+20+24</f>
        <v>53</v>
      </c>
      <c r="H523" s="6">
        <f>7+19+20</f>
        <v>46</v>
      </c>
      <c r="I523" s="6">
        <f>10+17+20</f>
        <v>47</v>
      </c>
      <c r="J523" s="6">
        <f>11+13+20</f>
        <v>44</v>
      </c>
      <c r="K523" s="6">
        <f>48+45+50</f>
        <v>143</v>
      </c>
      <c r="L523" s="24">
        <f t="shared" si="8"/>
        <v>758</v>
      </c>
    </row>
    <row r="524" spans="1:12" x14ac:dyDescent="0.25">
      <c r="A524" s="5">
        <v>43866</v>
      </c>
      <c r="B524" s="6">
        <f>42+50+25</f>
        <v>117</v>
      </c>
      <c r="C524" s="6">
        <f>6+26+11</f>
        <v>43</v>
      </c>
      <c r="D524" s="6">
        <f>7+17+11</f>
        <v>35</v>
      </c>
      <c r="E524" s="6">
        <f>18+52+36</f>
        <v>106</v>
      </c>
      <c r="F524" s="6">
        <f>37+109+46</f>
        <v>192</v>
      </c>
      <c r="G524" s="6">
        <f>5+24+19</f>
        <v>48</v>
      </c>
      <c r="H524" s="6">
        <f>2+22+18</f>
        <v>42</v>
      </c>
      <c r="I524" s="6">
        <f>5+22+16</f>
        <v>43</v>
      </c>
      <c r="J524" s="6">
        <f>5+19+12</f>
        <v>36</v>
      </c>
      <c r="K524" s="6">
        <f>15+60+54</f>
        <v>129</v>
      </c>
      <c r="L524" s="24">
        <f t="shared" si="8"/>
        <v>791</v>
      </c>
    </row>
    <row r="525" spans="1:12" x14ac:dyDescent="0.25">
      <c r="A525" s="5">
        <v>43867</v>
      </c>
      <c r="B525" s="6">
        <f>47+57+40</f>
        <v>144</v>
      </c>
      <c r="C525" s="6">
        <f>3+16+25</f>
        <v>44</v>
      </c>
      <c r="D525" s="6">
        <f>3+17+15</f>
        <v>35</v>
      </c>
      <c r="E525" s="6">
        <f>33+32+46</f>
        <v>111</v>
      </c>
      <c r="F525" s="6">
        <f>34+84+54</f>
        <v>172</v>
      </c>
      <c r="G525" s="6">
        <f>5+17+34</f>
        <v>56</v>
      </c>
      <c r="H525" s="6">
        <f>10+13+13</f>
        <v>36</v>
      </c>
      <c r="I525" s="6">
        <f>6+12+24</f>
        <v>42</v>
      </c>
      <c r="J525" s="6">
        <f>6+12+12</f>
        <v>30</v>
      </c>
      <c r="K525" s="6">
        <f>5+32+28</f>
        <v>65</v>
      </c>
      <c r="L525" s="24">
        <f t="shared" si="8"/>
        <v>735</v>
      </c>
    </row>
    <row r="526" spans="1:12" x14ac:dyDescent="0.25">
      <c r="A526" s="5">
        <v>43868</v>
      </c>
      <c r="B526" s="6">
        <f>54+49+57</f>
        <v>160</v>
      </c>
      <c r="C526" s="6">
        <f>17+19+18</f>
        <v>54</v>
      </c>
      <c r="D526" s="6">
        <f>9+9+28</f>
        <v>46</v>
      </c>
      <c r="E526" s="6">
        <f>48+32+50</f>
        <v>130</v>
      </c>
      <c r="F526" s="6">
        <f>52+76+74</f>
        <v>202</v>
      </c>
      <c r="G526" s="6">
        <f>15+15+14</f>
        <v>44</v>
      </c>
      <c r="H526" s="6">
        <f>7+18+26</f>
        <v>51</v>
      </c>
      <c r="I526" s="6">
        <f>9+22+9</f>
        <v>40</v>
      </c>
      <c r="J526" s="6">
        <f>8+8+14</f>
        <v>30</v>
      </c>
      <c r="K526" s="6">
        <f>10+26+6</f>
        <v>42</v>
      </c>
      <c r="L526" s="24">
        <f t="shared" si="8"/>
        <v>799</v>
      </c>
    </row>
    <row r="527" spans="1:12" x14ac:dyDescent="0.25">
      <c r="A527" s="5">
        <v>43869</v>
      </c>
      <c r="B527" s="6">
        <f>38+88+44</f>
        <v>170</v>
      </c>
      <c r="C527" s="6">
        <f>13+30+16</f>
        <v>59</v>
      </c>
      <c r="D527" s="6">
        <f>4+19+19</f>
        <v>42</v>
      </c>
      <c r="E527" s="6">
        <f>25+83+45</f>
        <v>153</v>
      </c>
      <c r="F527" s="6">
        <f>19+88+71</f>
        <v>178</v>
      </c>
      <c r="G527" s="6">
        <f>5+15+24</f>
        <v>44</v>
      </c>
      <c r="H527" s="6">
        <f>3+20+25</f>
        <v>48</v>
      </c>
      <c r="I527" s="6">
        <f>2+22+20</f>
        <v>44</v>
      </c>
      <c r="J527" s="6">
        <f>8+26+18</f>
        <v>52</v>
      </c>
      <c r="K527" s="6">
        <f>12+13+14</f>
        <v>39</v>
      </c>
      <c r="L527" s="24">
        <f t="shared" si="8"/>
        <v>829</v>
      </c>
    </row>
    <row r="528" spans="1:12" x14ac:dyDescent="0.25">
      <c r="A528" s="5">
        <v>43870</v>
      </c>
      <c r="B528" s="6">
        <f>81+70+41</f>
        <v>192</v>
      </c>
      <c r="C528" s="6">
        <f>30+37+22</f>
        <v>89</v>
      </c>
      <c r="D528" s="6">
        <f>16+28+20</f>
        <v>64</v>
      </c>
      <c r="E528" s="6">
        <f>41+72+46</f>
        <v>159</v>
      </c>
      <c r="F528" s="6">
        <f>50+78+59</f>
        <v>187</v>
      </c>
      <c r="G528" s="6">
        <f>7+18+22</f>
        <v>47</v>
      </c>
      <c r="H528" s="6">
        <f>12+19+27</f>
        <v>58</v>
      </c>
      <c r="I528" s="6">
        <f>10+16+14</f>
        <v>40</v>
      </c>
      <c r="J528" s="6">
        <f>3+7+15</f>
        <v>25</v>
      </c>
      <c r="K528" s="6">
        <f>5+15+14</f>
        <v>34</v>
      </c>
      <c r="L528" s="24">
        <f t="shared" si="8"/>
        <v>895</v>
      </c>
    </row>
    <row r="529" spans="1:12" x14ac:dyDescent="0.25">
      <c r="A529" s="5">
        <v>43871</v>
      </c>
      <c r="B529" s="6">
        <f>38+90+49</f>
        <v>177</v>
      </c>
      <c r="C529" s="6">
        <f>40+42+13</f>
        <v>95</v>
      </c>
      <c r="D529" s="6">
        <f>24+28+27</f>
        <v>79</v>
      </c>
      <c r="E529" s="6">
        <f>27+72+29</f>
        <v>128</v>
      </c>
      <c r="F529" s="6">
        <f>65+96+42</f>
        <v>203</v>
      </c>
      <c r="G529" s="6">
        <f>16+29+15</f>
        <v>60</v>
      </c>
      <c r="H529" s="6">
        <f>15+33+12</f>
        <v>60</v>
      </c>
      <c r="I529" s="6">
        <f>13+28+22</f>
        <v>63</v>
      </c>
      <c r="J529" s="6">
        <f>2+28+13</f>
        <v>43</v>
      </c>
      <c r="K529" s="6">
        <f>2+17+14</f>
        <v>33</v>
      </c>
      <c r="L529" s="24">
        <f t="shared" si="8"/>
        <v>941</v>
      </c>
    </row>
    <row r="530" spans="1:12" x14ac:dyDescent="0.25">
      <c r="A530" s="5">
        <v>43872</v>
      </c>
      <c r="B530" s="6">
        <f>73+53+52</f>
        <v>178</v>
      </c>
      <c r="C530" s="6">
        <f>66+56+19</f>
        <v>141</v>
      </c>
      <c r="D530" s="6">
        <f>44+55+27</f>
        <v>126</v>
      </c>
      <c r="E530" s="6">
        <f>79+25+56</f>
        <v>160</v>
      </c>
      <c r="F530" s="6">
        <f>77+26+65</f>
        <v>168</v>
      </c>
      <c r="G530" s="6">
        <f>44+22+17</f>
        <v>83</v>
      </c>
      <c r="H530" s="6">
        <f>48+16+16</f>
        <v>80</v>
      </c>
      <c r="I530" s="6">
        <f>42+12+25</f>
        <v>79</v>
      </c>
      <c r="J530" s="6">
        <f>12+8+19</f>
        <v>39</v>
      </c>
      <c r="K530" s="6">
        <f>13+5+14</f>
        <v>32</v>
      </c>
      <c r="L530" s="24">
        <f t="shared" si="8"/>
        <v>1086</v>
      </c>
    </row>
    <row r="531" spans="1:12" x14ac:dyDescent="0.25">
      <c r="A531" s="5">
        <v>43873</v>
      </c>
      <c r="B531" s="6">
        <f>38+102+73</f>
        <v>213</v>
      </c>
      <c r="C531" s="6">
        <f>38+71+24</f>
        <v>133</v>
      </c>
      <c r="D531" s="6">
        <f>32+35+25</f>
        <v>92</v>
      </c>
      <c r="E531" s="6">
        <f>30+89+65</f>
        <v>184</v>
      </c>
      <c r="F531" s="6">
        <f>49+133+40</f>
        <v>222</v>
      </c>
      <c r="G531" s="6">
        <f>30+47+25</f>
        <v>102</v>
      </c>
      <c r="H531" s="6">
        <f>36+45+39</f>
        <v>120</v>
      </c>
      <c r="I531" s="6">
        <f>23+44+26</f>
        <v>93</v>
      </c>
      <c r="J531" s="6">
        <f>13+16+9</f>
        <v>38</v>
      </c>
      <c r="K531" s="6">
        <f>7+17+24</f>
        <v>48</v>
      </c>
      <c r="L531" s="24">
        <f t="shared" si="8"/>
        <v>1245</v>
      </c>
    </row>
    <row r="532" spans="1:12" x14ac:dyDescent="0.25">
      <c r="A532" s="5">
        <v>43874</v>
      </c>
      <c r="B532" s="6">
        <f>43+86+58</f>
        <v>187</v>
      </c>
      <c r="C532" s="6">
        <f>54+82+30</f>
        <v>166</v>
      </c>
      <c r="D532" s="6">
        <f>65+71+32</f>
        <v>168</v>
      </c>
      <c r="E532" s="6">
        <f>59+106+43</f>
        <v>208</v>
      </c>
      <c r="F532" s="6">
        <f>88+120+34</f>
        <v>242</v>
      </c>
      <c r="G532" s="6">
        <f>61+50+26</f>
        <v>137</v>
      </c>
      <c r="H532" s="6">
        <f>69+55+23</f>
        <v>147</v>
      </c>
      <c r="I532" s="6">
        <f>54+53+14</f>
        <v>121</v>
      </c>
      <c r="J532" s="6">
        <f>24+25+13</f>
        <v>62</v>
      </c>
      <c r="K532" s="6">
        <f>16+17+11</f>
        <v>44</v>
      </c>
      <c r="L532" s="24">
        <f t="shared" si="8"/>
        <v>1482</v>
      </c>
    </row>
    <row r="533" spans="1:12" x14ac:dyDescent="0.25">
      <c r="A533" s="5">
        <v>43875</v>
      </c>
      <c r="B533" s="6">
        <f>38+87+65</f>
        <v>190</v>
      </c>
      <c r="C533" s="6">
        <f>52+86+67</f>
        <v>205</v>
      </c>
      <c r="D533" s="6">
        <f>51+89+34</f>
        <v>174</v>
      </c>
      <c r="E533" s="6">
        <f>55+98+42</f>
        <v>195</v>
      </c>
      <c r="F533" s="6">
        <f>84+115+76</f>
        <v>275</v>
      </c>
      <c r="G533" s="6">
        <f>64+56+34</f>
        <v>154</v>
      </c>
      <c r="H533" s="6">
        <f>83+43+31</f>
        <v>157</v>
      </c>
      <c r="I533" s="6">
        <f>62+40+36</f>
        <v>138</v>
      </c>
      <c r="J533" s="6">
        <f>33+24+20</f>
        <v>77</v>
      </c>
      <c r="K533" s="6">
        <f>21+15+27</f>
        <v>63</v>
      </c>
      <c r="L533" s="24">
        <f t="shared" si="8"/>
        <v>1628</v>
      </c>
    </row>
    <row r="534" spans="1:12" x14ac:dyDescent="0.25">
      <c r="A534" s="5">
        <v>43876</v>
      </c>
      <c r="B534" s="6">
        <f>68+97+78</f>
        <v>243</v>
      </c>
      <c r="C534" s="6">
        <f>82+70+43</f>
        <v>195</v>
      </c>
      <c r="D534" s="6">
        <f>74+86+54</f>
        <v>214</v>
      </c>
      <c r="E534" s="6">
        <f>74+73+71</f>
        <v>218</v>
      </c>
      <c r="F534" s="6">
        <f>78+104+58</f>
        <v>240</v>
      </c>
      <c r="G534" s="6">
        <f>96+35+26</f>
        <v>157</v>
      </c>
      <c r="H534" s="6">
        <f>93+47+18</f>
        <v>158</v>
      </c>
      <c r="I534" s="6">
        <f>60+60+33</f>
        <v>153</v>
      </c>
      <c r="J534" s="6">
        <f>47+20+36</f>
        <v>103</v>
      </c>
      <c r="K534" s="6">
        <f>25+21+37</f>
        <v>83</v>
      </c>
      <c r="L534" s="24">
        <f t="shared" si="8"/>
        <v>1764</v>
      </c>
    </row>
    <row r="535" spans="1:12" x14ac:dyDescent="0.25">
      <c r="A535" s="5">
        <v>43877</v>
      </c>
      <c r="B535" s="6">
        <f>49+100+79</f>
        <v>228</v>
      </c>
      <c r="C535" s="6">
        <f>55+37+39</f>
        <v>131</v>
      </c>
      <c r="D535" s="6">
        <f>59+71+48</f>
        <v>178</v>
      </c>
      <c r="E535" s="6">
        <f>66+63+69</f>
        <v>198</v>
      </c>
      <c r="F535" s="6">
        <f>55+87+57</f>
        <v>199</v>
      </c>
      <c r="G535" s="6">
        <f>86+60+51</f>
        <v>197</v>
      </c>
      <c r="H535" s="6">
        <f>76+48+47</f>
        <v>171</v>
      </c>
      <c r="I535" s="6">
        <f>74+37+42</f>
        <v>153</v>
      </c>
      <c r="J535" s="6"/>
      <c r="K535" s="6"/>
      <c r="L535" s="24">
        <f t="shared" si="8"/>
        <v>1455</v>
      </c>
    </row>
    <row r="536" spans="1:12" x14ac:dyDescent="0.25">
      <c r="A536" s="5">
        <v>43878</v>
      </c>
      <c r="B536" s="6">
        <f>50+43+48</f>
        <v>141</v>
      </c>
      <c r="C536" s="6">
        <f>61+80+58</f>
        <v>199</v>
      </c>
      <c r="D536" s="6">
        <f>55+79+53</f>
        <v>187</v>
      </c>
      <c r="E536" s="6">
        <f>44+80+53</f>
        <v>177</v>
      </c>
      <c r="F536" s="6">
        <f>94+96+78</f>
        <v>268</v>
      </c>
      <c r="G536" s="6">
        <f>88+58+46</f>
        <v>192</v>
      </c>
      <c r="H536" s="6">
        <f>93+61+47</f>
        <v>201</v>
      </c>
      <c r="I536" s="6">
        <f>64+46+60</f>
        <v>170</v>
      </c>
      <c r="J536" s="6"/>
      <c r="K536" s="6"/>
      <c r="L536" s="24">
        <f t="shared" si="8"/>
        <v>1535</v>
      </c>
    </row>
    <row r="537" spans="1:12" x14ac:dyDescent="0.25">
      <c r="A537" s="5">
        <v>43879</v>
      </c>
      <c r="B537" s="6">
        <f>77+73+74</f>
        <v>224</v>
      </c>
      <c r="C537" s="6">
        <f>46+70+55</f>
        <v>171</v>
      </c>
      <c r="D537" s="6">
        <f>55+74+54</f>
        <v>183</v>
      </c>
      <c r="E537" s="6">
        <f>44+97+72</f>
        <v>213</v>
      </c>
      <c r="F537" s="6">
        <f>37+92+69</f>
        <v>198</v>
      </c>
      <c r="G537" s="6">
        <f>66+113+30</f>
        <v>209</v>
      </c>
      <c r="H537" s="6">
        <f>60+90+51</f>
        <v>201</v>
      </c>
      <c r="I537" s="6">
        <f>42+115+30</f>
        <v>187</v>
      </c>
      <c r="J537" s="6"/>
      <c r="K537" s="6"/>
      <c r="L537" s="24">
        <f t="shared" si="8"/>
        <v>1586</v>
      </c>
    </row>
    <row r="538" spans="1:12" x14ac:dyDescent="0.25">
      <c r="A538" s="5">
        <v>43880</v>
      </c>
      <c r="B538" s="6">
        <f>34+58+93</f>
        <v>185</v>
      </c>
      <c r="C538" s="6">
        <f>51+56+69</f>
        <v>176</v>
      </c>
      <c r="D538" s="6">
        <f>44+72+69</f>
        <v>185</v>
      </c>
      <c r="E538" s="6">
        <f>40+80+73</f>
        <v>193</v>
      </c>
      <c r="F538" s="6">
        <f>49+71+54</f>
        <v>174</v>
      </c>
      <c r="G538" s="6">
        <f>37+115+65</f>
        <v>217</v>
      </c>
      <c r="H538" s="6">
        <f>52+103+60</f>
        <v>215</v>
      </c>
      <c r="I538" s="6">
        <f>48+90+51</f>
        <v>189</v>
      </c>
      <c r="J538" s="6"/>
      <c r="K538" s="6"/>
      <c r="L538" s="24">
        <f t="shared" si="8"/>
        <v>1534</v>
      </c>
    </row>
    <row r="539" spans="1:12" x14ac:dyDescent="0.25">
      <c r="A539" s="5">
        <v>43881</v>
      </c>
      <c r="B539" s="6">
        <f>23+50+35</f>
        <v>108</v>
      </c>
      <c r="C539" s="6">
        <f>90+49+33</f>
        <v>172</v>
      </c>
      <c r="D539" s="6">
        <f>82+66+38</f>
        <v>186</v>
      </c>
      <c r="E539" s="6">
        <f>68+77+60</f>
        <v>205</v>
      </c>
      <c r="F539" s="6">
        <f>74+85+35</f>
        <v>194</v>
      </c>
      <c r="G539" s="6">
        <f>77+84+54</f>
        <v>215</v>
      </c>
      <c r="H539" s="6">
        <f>57+78+37</f>
        <v>172</v>
      </c>
      <c r="I539" s="6"/>
      <c r="J539" s="6"/>
      <c r="K539" s="6"/>
      <c r="L539" s="24">
        <f t="shared" si="8"/>
        <v>1252</v>
      </c>
    </row>
    <row r="540" spans="1:12" x14ac:dyDescent="0.25">
      <c r="A540" s="5">
        <v>43882</v>
      </c>
      <c r="B540" s="6">
        <f>126+62+48</f>
        <v>236</v>
      </c>
      <c r="C540" s="6">
        <f>115+75+37</f>
        <v>227</v>
      </c>
      <c r="D540" s="6">
        <f>90+88+57</f>
        <v>235</v>
      </c>
      <c r="E540" s="6">
        <f>96+92+49</f>
        <v>237</v>
      </c>
      <c r="F540" s="6">
        <f>126+77+36</f>
        <v>239</v>
      </c>
      <c r="G540" s="6">
        <f>78+102+36</f>
        <v>216</v>
      </c>
      <c r="H540" s="6">
        <f>59+98+35</f>
        <v>192</v>
      </c>
      <c r="I540" s="6"/>
      <c r="J540" s="6"/>
      <c r="K540" s="6"/>
      <c r="L540" s="24">
        <f t="shared" si="8"/>
        <v>1582</v>
      </c>
    </row>
    <row r="541" spans="1:12" x14ac:dyDescent="0.25">
      <c r="A541" s="5">
        <v>43883</v>
      </c>
      <c r="B541" s="6">
        <f>66+101+58</f>
        <v>225</v>
      </c>
      <c r="C541" s="6">
        <f>74+77+66</f>
        <v>217</v>
      </c>
      <c r="D541" s="6">
        <f>59+101+58</f>
        <v>218</v>
      </c>
      <c r="E541" s="6">
        <f>52+112+56</f>
        <v>220</v>
      </c>
      <c r="F541" s="6">
        <f>53+103+90</f>
        <v>246</v>
      </c>
      <c r="G541" s="6">
        <f>29+64+29</f>
        <v>122</v>
      </c>
      <c r="H541" s="6"/>
      <c r="I541" s="6"/>
      <c r="J541" s="6"/>
      <c r="K541" s="6"/>
      <c r="L541" s="24">
        <f t="shared" si="8"/>
        <v>1248</v>
      </c>
    </row>
    <row r="542" spans="1:12" x14ac:dyDescent="0.25">
      <c r="A542" s="5">
        <v>43884</v>
      </c>
      <c r="B542" s="6">
        <f>110+41+60</f>
        <v>211</v>
      </c>
      <c r="C542" s="6">
        <f>102+39+39</f>
        <v>180</v>
      </c>
      <c r="D542" s="6">
        <f>113+45+87</f>
        <v>245</v>
      </c>
      <c r="E542" s="6">
        <f>109+66+60</f>
        <v>235</v>
      </c>
      <c r="F542" s="6">
        <f>100+56+41</f>
        <v>197</v>
      </c>
      <c r="G542" s="6">
        <f>41+43+29</f>
        <v>113</v>
      </c>
      <c r="H542" s="6"/>
      <c r="I542" s="6"/>
      <c r="J542" s="6"/>
      <c r="K542" s="6"/>
      <c r="L542" s="24">
        <f t="shared" si="8"/>
        <v>1181</v>
      </c>
    </row>
    <row r="543" spans="1:12" x14ac:dyDescent="0.25">
      <c r="A543" s="5">
        <v>43885</v>
      </c>
      <c r="B543" s="6">
        <f>48+107+50</f>
        <v>205</v>
      </c>
      <c r="C543" s="6">
        <f>51+109+37</f>
        <v>197</v>
      </c>
      <c r="D543" s="6">
        <f>60+98+57</f>
        <v>215</v>
      </c>
      <c r="E543" s="6">
        <f>45+99+59</f>
        <v>203</v>
      </c>
      <c r="F543" s="6">
        <f>47+155+47</f>
        <v>249</v>
      </c>
      <c r="G543" s="6">
        <f>46+38+15</f>
        <v>99</v>
      </c>
      <c r="H543" s="6"/>
      <c r="I543" s="6"/>
      <c r="J543" s="6"/>
      <c r="K543" s="6"/>
      <c r="L543" s="24">
        <f t="shared" si="8"/>
        <v>1168</v>
      </c>
    </row>
    <row r="544" spans="1:12" x14ac:dyDescent="0.25">
      <c r="A544" s="5">
        <v>43886</v>
      </c>
      <c r="B544" s="6">
        <f>69+70+73</f>
        <v>212</v>
      </c>
      <c r="C544" s="6">
        <f>49+64+72</f>
        <v>185</v>
      </c>
      <c r="D544" s="6">
        <f>67+78+66</f>
        <v>211</v>
      </c>
      <c r="E544" s="6">
        <f>43+75+77</f>
        <v>195</v>
      </c>
      <c r="F544" s="6">
        <f>46+74+78</f>
        <v>198</v>
      </c>
      <c r="G544" s="6">
        <f>35+38+35</f>
        <v>108</v>
      </c>
      <c r="H544" s="6"/>
      <c r="I544" s="6"/>
      <c r="J544" s="6"/>
      <c r="K544" s="6"/>
      <c r="L544" s="24">
        <f t="shared" si="8"/>
        <v>1109</v>
      </c>
    </row>
    <row r="545" spans="1:12" x14ac:dyDescent="0.25">
      <c r="A545" s="5">
        <v>43887</v>
      </c>
      <c r="B545" s="6">
        <f>77+84+70</f>
        <v>231</v>
      </c>
      <c r="C545" s="6">
        <f>51+57+63</f>
        <v>171</v>
      </c>
      <c r="D545" s="6">
        <f>62+87+74</f>
        <v>223</v>
      </c>
      <c r="E545" s="6">
        <f>60+51+88</f>
        <v>199</v>
      </c>
      <c r="F545" s="6">
        <f>51+80+93</f>
        <v>224</v>
      </c>
      <c r="G545" s="6">
        <f>29</f>
        <v>29</v>
      </c>
      <c r="H545" s="6"/>
      <c r="I545" s="6"/>
      <c r="J545" s="6"/>
      <c r="K545" s="6"/>
      <c r="L545" s="24">
        <f t="shared" si="8"/>
        <v>1077</v>
      </c>
    </row>
    <row r="546" spans="1:12" x14ac:dyDescent="0.25">
      <c r="A546" s="5">
        <v>43888</v>
      </c>
      <c r="B546" s="6">
        <f>94+65+43</f>
        <v>202</v>
      </c>
      <c r="C546" s="6">
        <f>73+54+41</f>
        <v>168</v>
      </c>
      <c r="D546" s="6">
        <f>72+54+50</f>
        <v>176</v>
      </c>
      <c r="E546" s="6">
        <f>83+72+58</f>
        <v>213</v>
      </c>
      <c r="F546" s="6">
        <f>92+80+59</f>
        <v>231</v>
      </c>
      <c r="G546" s="6"/>
      <c r="H546" s="6"/>
      <c r="I546" s="6"/>
      <c r="J546" s="6"/>
      <c r="K546" s="6"/>
      <c r="L546" s="24">
        <f t="shared" si="8"/>
        <v>990</v>
      </c>
    </row>
    <row r="547" spans="1:12" x14ac:dyDescent="0.25">
      <c r="A547" s="5">
        <v>43889</v>
      </c>
      <c r="B547" s="6">
        <f>101+80+47</f>
        <v>228</v>
      </c>
      <c r="C547" s="6">
        <f>72+62+40</f>
        <v>174</v>
      </c>
      <c r="D547" s="6">
        <f>90+63+46</f>
        <v>199</v>
      </c>
      <c r="E547" s="6">
        <f>101+67+61</f>
        <v>229</v>
      </c>
      <c r="F547" s="6">
        <f>127+63+62</f>
        <v>252</v>
      </c>
      <c r="G547" s="6"/>
      <c r="H547" s="6"/>
      <c r="I547" s="6"/>
      <c r="J547" s="6"/>
      <c r="K547" s="6"/>
      <c r="L547" s="24">
        <f t="shared" si="8"/>
        <v>1082</v>
      </c>
    </row>
    <row r="548" spans="1:12" x14ac:dyDescent="0.25">
      <c r="A548" s="5">
        <v>43890</v>
      </c>
      <c r="B548" s="6">
        <f>123+45+76</f>
        <v>244</v>
      </c>
      <c r="C548" s="6">
        <f>94+42+48</f>
        <v>184</v>
      </c>
      <c r="D548" s="6">
        <f>98+49+53</f>
        <v>200</v>
      </c>
      <c r="E548" s="6">
        <f>107+45+78</f>
        <v>230</v>
      </c>
      <c r="F548" s="6">
        <f>104+55+91</f>
        <v>250</v>
      </c>
      <c r="G548" s="6"/>
      <c r="H548" s="6"/>
      <c r="I548" s="6"/>
      <c r="J548" s="6"/>
      <c r="K548" s="6"/>
      <c r="L548" s="24">
        <f t="shared" si="8"/>
        <v>1108</v>
      </c>
    </row>
    <row r="549" spans="1:12" ht="18.75" x14ac:dyDescent="0.3">
      <c r="A549" s="20" t="s">
        <v>23</v>
      </c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2"/>
    </row>
    <row r="550" spans="1:12" x14ac:dyDescent="0.25">
      <c r="A550" s="5">
        <v>43891</v>
      </c>
      <c r="B550" s="6">
        <f>70+73+84</f>
        <v>227</v>
      </c>
      <c r="C550" s="6">
        <f>50+75+60</f>
        <v>185</v>
      </c>
      <c r="D550" s="6">
        <f>42+71+82</f>
        <v>195</v>
      </c>
      <c r="E550" s="6">
        <f>34+96+69</f>
        <v>199</v>
      </c>
      <c r="F550" s="6">
        <f>36+105+84</f>
        <v>225</v>
      </c>
      <c r="G550" s="6"/>
      <c r="H550" s="6"/>
      <c r="I550" s="6"/>
      <c r="J550" s="6"/>
      <c r="K550" s="6"/>
      <c r="L550" s="24">
        <f>SUM(B550:K550)</f>
        <v>1031</v>
      </c>
    </row>
    <row r="551" spans="1:12" x14ac:dyDescent="0.25">
      <c r="A551" s="5">
        <v>43892</v>
      </c>
      <c r="B551" s="6">
        <f>76+67+93</f>
        <v>236</v>
      </c>
      <c r="C551" s="6">
        <f>55+55+96</f>
        <v>206</v>
      </c>
      <c r="D551" s="6">
        <f>66+54+54</f>
        <v>174</v>
      </c>
      <c r="E551" s="6">
        <f>52+71+80</f>
        <v>203</v>
      </c>
      <c r="F551" s="6">
        <f>65+64+71</f>
        <v>200</v>
      </c>
      <c r="G551" s="6"/>
      <c r="H551" s="6"/>
      <c r="I551" s="6"/>
      <c r="J551" s="6"/>
      <c r="K551" s="6"/>
      <c r="L551" s="24">
        <f t="shared" ref="L551:L614" si="9">SUM(B551:K551)</f>
        <v>1019</v>
      </c>
    </row>
    <row r="552" spans="1:12" x14ac:dyDescent="0.25">
      <c r="A552" s="5">
        <v>43893</v>
      </c>
      <c r="B552" s="6">
        <f>102+74+44</f>
        <v>220</v>
      </c>
      <c r="C552" s="6">
        <f>87+47+36</f>
        <v>170</v>
      </c>
      <c r="D552" s="6">
        <f>81+54+43</f>
        <v>178</v>
      </c>
      <c r="E552" s="6">
        <f>106+60+73</f>
        <v>239</v>
      </c>
      <c r="F552" s="6">
        <f>112+68+44</f>
        <v>224</v>
      </c>
      <c r="G552" s="6"/>
      <c r="H552" s="6"/>
      <c r="I552" s="6"/>
      <c r="J552" s="6"/>
      <c r="K552" s="6"/>
      <c r="L552" s="24">
        <f t="shared" si="9"/>
        <v>1031</v>
      </c>
    </row>
    <row r="553" spans="1:12" x14ac:dyDescent="0.25">
      <c r="A553" s="5">
        <v>43894</v>
      </c>
      <c r="B553" s="6">
        <f>96+63+59</f>
        <v>218</v>
      </c>
      <c r="C553" s="6">
        <f>72+70+68</f>
        <v>210</v>
      </c>
      <c r="D553" s="6">
        <f>82+69+61</f>
        <v>212</v>
      </c>
      <c r="E553" s="6">
        <f>91+76+63</f>
        <v>230</v>
      </c>
      <c r="F553" s="6">
        <f>77+91+62</f>
        <v>230</v>
      </c>
      <c r="G553" s="6"/>
      <c r="H553" s="6"/>
      <c r="I553" s="6"/>
      <c r="J553" s="6"/>
      <c r="K553" s="6"/>
      <c r="L553" s="24">
        <f t="shared" si="9"/>
        <v>1100</v>
      </c>
    </row>
    <row r="554" spans="1:12" x14ac:dyDescent="0.25">
      <c r="A554" s="5">
        <v>43895</v>
      </c>
      <c r="B554" s="6">
        <f>136+65+63</f>
        <v>264</v>
      </c>
      <c r="C554" s="6">
        <f>102+63+32</f>
        <v>197</v>
      </c>
      <c r="D554" s="6">
        <f>127+48+30</f>
        <v>205</v>
      </c>
      <c r="E554" s="6">
        <f>138+74+48</f>
        <v>260</v>
      </c>
      <c r="F554" s="6">
        <f>151+60+46</f>
        <v>257</v>
      </c>
      <c r="G554" s="6"/>
      <c r="H554" s="6"/>
      <c r="I554" s="6"/>
      <c r="J554" s="6"/>
      <c r="K554" s="6"/>
      <c r="L554" s="24">
        <f t="shared" si="9"/>
        <v>1183</v>
      </c>
    </row>
    <row r="555" spans="1:12" x14ac:dyDescent="0.25">
      <c r="A555" s="5">
        <v>43896</v>
      </c>
      <c r="B555" s="6">
        <f>95+106+34</f>
        <v>235</v>
      </c>
      <c r="C555" s="6">
        <f>69+78+43</f>
        <v>190</v>
      </c>
      <c r="D555" s="6">
        <f>54+117+66</f>
        <v>237</v>
      </c>
      <c r="E555" s="6">
        <f>42+127+81</f>
        <v>250</v>
      </c>
      <c r="F555" s="6">
        <f>15+36+28</f>
        <v>79</v>
      </c>
      <c r="G555" s="6"/>
      <c r="H555" s="6"/>
      <c r="I555" s="6"/>
      <c r="J555" s="6"/>
      <c r="K555" s="6"/>
      <c r="L555" s="24">
        <f t="shared" si="9"/>
        <v>991</v>
      </c>
    </row>
    <row r="556" spans="1:12" x14ac:dyDescent="0.25">
      <c r="A556" s="5">
        <v>43897</v>
      </c>
      <c r="B556" s="6">
        <f>168+81+45</f>
        <v>294</v>
      </c>
      <c r="C556" s="6">
        <f>37+66+55</f>
        <v>158</v>
      </c>
      <c r="D556" s="6">
        <f>56+71+90</f>
        <v>217</v>
      </c>
      <c r="E556" s="6">
        <f>46+73+64</f>
        <v>183</v>
      </c>
      <c r="F556" s="6">
        <f>81+29+18</f>
        <v>128</v>
      </c>
      <c r="G556" s="6"/>
      <c r="H556" s="6"/>
      <c r="I556" s="6"/>
      <c r="J556" s="6"/>
      <c r="K556" s="6"/>
      <c r="L556" s="24">
        <f t="shared" si="9"/>
        <v>980</v>
      </c>
    </row>
    <row r="557" spans="1:12" x14ac:dyDescent="0.25">
      <c r="A557" s="5">
        <v>43898</v>
      </c>
      <c r="B557" s="6">
        <f>46+122+66</f>
        <v>234</v>
      </c>
      <c r="C557" s="6">
        <f>31+90+43</f>
        <v>164</v>
      </c>
      <c r="D557" s="6">
        <f>63+76+73</f>
        <v>212</v>
      </c>
      <c r="E557" s="6">
        <f>54+25+44</f>
        <v>123</v>
      </c>
      <c r="F557" s="6"/>
      <c r="G557" s="6"/>
      <c r="H557" s="6"/>
      <c r="I557" s="6"/>
      <c r="J557" s="6"/>
      <c r="K557" s="6"/>
      <c r="L557" s="24">
        <f t="shared" si="9"/>
        <v>733</v>
      </c>
    </row>
    <row r="558" spans="1:12" x14ac:dyDescent="0.25">
      <c r="A558" s="5">
        <v>43899</v>
      </c>
      <c r="B558" s="6">
        <f>108+54+50</f>
        <v>212</v>
      </c>
      <c r="C558" s="6">
        <f>100+67+80</f>
        <v>247</v>
      </c>
      <c r="D558" s="6">
        <f>79+61+61</f>
        <v>201</v>
      </c>
      <c r="E558" s="6">
        <f>46+62+43</f>
        <v>151</v>
      </c>
      <c r="F558" s="6"/>
      <c r="G558" s="6"/>
      <c r="H558" s="6"/>
      <c r="I558" s="6"/>
      <c r="J558" s="6"/>
      <c r="K558" s="6"/>
      <c r="L558" s="24">
        <f t="shared" si="9"/>
        <v>811</v>
      </c>
    </row>
    <row r="559" spans="1:12" x14ac:dyDescent="0.25">
      <c r="A559" s="5">
        <v>43900</v>
      </c>
      <c r="B559" s="6">
        <f>121+64+56</f>
        <v>241</v>
      </c>
      <c r="C559" s="6">
        <f>120+51+47</f>
        <v>218</v>
      </c>
      <c r="D559" s="6">
        <f>114+60+74</f>
        <v>248</v>
      </c>
      <c r="E559" s="6">
        <f>58+34+42</f>
        <v>134</v>
      </c>
      <c r="F559" s="6"/>
      <c r="G559" s="6"/>
      <c r="H559" s="6"/>
      <c r="I559" s="6"/>
      <c r="J559" s="6"/>
      <c r="K559" s="6"/>
      <c r="L559" s="24">
        <f t="shared" si="9"/>
        <v>841</v>
      </c>
    </row>
    <row r="560" spans="1:12" x14ac:dyDescent="0.25">
      <c r="A560" s="5">
        <v>43901</v>
      </c>
      <c r="B560" s="6">
        <f>109+65+53</f>
        <v>227</v>
      </c>
      <c r="C560" s="6">
        <f>79+86+55</f>
        <v>220</v>
      </c>
      <c r="D560" s="6">
        <f>84+83+62</f>
        <v>229</v>
      </c>
      <c r="E560" s="6">
        <f>57+57+36</f>
        <v>150</v>
      </c>
      <c r="F560" s="6"/>
      <c r="G560" s="6"/>
      <c r="H560" s="6"/>
      <c r="I560" s="6"/>
      <c r="J560" s="6"/>
      <c r="K560" s="6"/>
      <c r="L560" s="24">
        <f t="shared" si="9"/>
        <v>826</v>
      </c>
    </row>
    <row r="561" spans="1:12" x14ac:dyDescent="0.25">
      <c r="A561" s="5">
        <v>43902</v>
      </c>
      <c r="B561" s="6">
        <f>119+60+60</f>
        <v>239</v>
      </c>
      <c r="C561" s="6">
        <f>103+56+55</f>
        <v>214</v>
      </c>
      <c r="D561" s="6">
        <f>105+61+72</f>
        <v>238</v>
      </c>
      <c r="E561" s="6">
        <f>67+51+50</f>
        <v>168</v>
      </c>
      <c r="F561" s="6"/>
      <c r="G561" s="6"/>
      <c r="H561" s="6"/>
      <c r="I561" s="6"/>
      <c r="J561" s="6"/>
      <c r="K561" s="6"/>
      <c r="L561" s="24">
        <f>SUM(B561:K561)</f>
        <v>859</v>
      </c>
    </row>
    <row r="562" spans="1:12" x14ac:dyDescent="0.25">
      <c r="A562" s="5">
        <v>43903</v>
      </c>
      <c r="B562" s="6">
        <f>104+78+70</f>
        <v>252</v>
      </c>
      <c r="C562" s="6">
        <f>60+87+56</f>
        <v>203</v>
      </c>
      <c r="D562" s="6">
        <f>57+91+60</f>
        <v>208</v>
      </c>
      <c r="E562" s="6">
        <f>29+58+67</f>
        <v>154</v>
      </c>
      <c r="F562" s="6"/>
      <c r="G562" s="6"/>
      <c r="H562" s="6"/>
      <c r="I562" s="6"/>
      <c r="J562" s="6"/>
      <c r="K562" s="6"/>
      <c r="L562" s="24">
        <f t="shared" si="9"/>
        <v>817</v>
      </c>
    </row>
    <row r="563" spans="1:12" x14ac:dyDescent="0.25">
      <c r="A563" s="5">
        <v>43904</v>
      </c>
      <c r="B563" s="6">
        <f>144+61+43</f>
        <v>248</v>
      </c>
      <c r="C563" s="6">
        <f>101+43+49</f>
        <v>193</v>
      </c>
      <c r="D563" s="6">
        <f>100+51+58</f>
        <v>209</v>
      </c>
      <c r="E563" s="6">
        <f>50+28+43</f>
        <v>121</v>
      </c>
      <c r="F563" s="6"/>
      <c r="G563" s="6"/>
      <c r="H563" s="6"/>
      <c r="I563" s="6"/>
      <c r="J563" s="6"/>
      <c r="K563" s="6"/>
      <c r="L563" s="24">
        <f t="shared" si="9"/>
        <v>771</v>
      </c>
    </row>
    <row r="564" spans="1:12" x14ac:dyDescent="0.25">
      <c r="A564" s="5">
        <v>43905</v>
      </c>
      <c r="B564" s="6">
        <f>102+94+68</f>
        <v>264</v>
      </c>
      <c r="C564" s="6">
        <f>86+73+50</f>
        <v>209</v>
      </c>
      <c r="D564" s="6">
        <f>58+90+58</f>
        <v>206</v>
      </c>
      <c r="E564" s="6">
        <f>42+56+48</f>
        <v>146</v>
      </c>
      <c r="F564" s="6"/>
      <c r="G564" s="6"/>
      <c r="H564" s="6"/>
      <c r="I564" s="6"/>
      <c r="J564" s="6"/>
      <c r="K564" s="6"/>
      <c r="L564" s="24">
        <f t="shared" si="9"/>
        <v>825</v>
      </c>
    </row>
    <row r="565" spans="1:12" x14ac:dyDescent="0.25">
      <c r="A565" s="5">
        <v>43906</v>
      </c>
      <c r="B565" s="6">
        <f>74+111+56</f>
        <v>241</v>
      </c>
      <c r="C565" s="6">
        <f>66+90+50</f>
        <v>206</v>
      </c>
      <c r="D565" s="6">
        <f>66+91+52</f>
        <v>209</v>
      </c>
      <c r="E565" s="6">
        <f>46+62+42</f>
        <v>150</v>
      </c>
      <c r="F565" s="6"/>
      <c r="G565" s="6"/>
      <c r="H565" s="6"/>
      <c r="I565" s="6"/>
      <c r="J565" s="6"/>
      <c r="K565" s="6"/>
      <c r="L565" s="24">
        <f t="shared" si="9"/>
        <v>806</v>
      </c>
    </row>
    <row r="566" spans="1:12" x14ac:dyDescent="0.25">
      <c r="A566" s="5">
        <v>43907</v>
      </c>
      <c r="B566" s="6">
        <f>72+81+74</f>
        <v>227</v>
      </c>
      <c r="C566" s="6">
        <f>50+94+57</f>
        <v>201</v>
      </c>
      <c r="D566" s="6">
        <f>53+76+70</f>
        <v>199</v>
      </c>
      <c r="E566" s="6">
        <f>34+56+56</f>
        <v>146</v>
      </c>
      <c r="F566" s="6"/>
      <c r="G566" s="6"/>
      <c r="H566" s="6"/>
      <c r="I566" s="6"/>
      <c r="J566" s="6"/>
      <c r="K566" s="6"/>
      <c r="L566" s="24">
        <f t="shared" si="9"/>
        <v>773</v>
      </c>
    </row>
    <row r="567" spans="1:12" x14ac:dyDescent="0.25">
      <c r="A567" s="5">
        <v>43908</v>
      </c>
      <c r="B567" s="6">
        <f>107+57+59</f>
        <v>223</v>
      </c>
      <c r="C567" s="6">
        <f>77+49+51</f>
        <v>177</v>
      </c>
      <c r="D567" s="6">
        <f>76+32+62</f>
        <v>170</v>
      </c>
      <c r="E567" s="6"/>
      <c r="F567" s="6"/>
      <c r="G567" s="6"/>
      <c r="H567" s="6"/>
      <c r="I567" s="6"/>
      <c r="J567" s="6"/>
      <c r="K567" s="6"/>
      <c r="L567" s="24">
        <f t="shared" si="9"/>
        <v>570</v>
      </c>
    </row>
    <row r="568" spans="1:12" x14ac:dyDescent="0.25">
      <c r="A568" s="5">
        <v>43909</v>
      </c>
      <c r="B568" s="6">
        <f>103+74+54</f>
        <v>231</v>
      </c>
      <c r="C568" s="6">
        <f>78+68+42</f>
        <v>188</v>
      </c>
      <c r="D568" s="6">
        <f>65+54+54</f>
        <v>173</v>
      </c>
      <c r="E568" s="6"/>
      <c r="F568" s="6"/>
      <c r="G568" s="6"/>
      <c r="H568" s="6"/>
      <c r="I568" s="6"/>
      <c r="J568" s="6"/>
      <c r="K568" s="6"/>
      <c r="L568" s="24">
        <f t="shared" si="9"/>
        <v>592</v>
      </c>
    </row>
    <row r="569" spans="1:12" x14ac:dyDescent="0.25">
      <c r="A569" s="5">
        <v>43910</v>
      </c>
      <c r="B569" s="6">
        <f>132+51+45</f>
        <v>228</v>
      </c>
      <c r="C569" s="6">
        <f>109+52+51</f>
        <v>212</v>
      </c>
      <c r="D569" s="6">
        <f>89+50+38</f>
        <v>177</v>
      </c>
      <c r="E569" s="6"/>
      <c r="F569" s="6"/>
      <c r="G569" s="6"/>
      <c r="H569" s="6"/>
      <c r="I569" s="6"/>
      <c r="J569" s="6"/>
      <c r="K569" s="6"/>
      <c r="L569" s="24">
        <f t="shared" si="9"/>
        <v>617</v>
      </c>
    </row>
    <row r="570" spans="1:12" x14ac:dyDescent="0.25">
      <c r="A570" s="5">
        <v>43911</v>
      </c>
      <c r="B570" s="6">
        <f>106+77+67</f>
        <v>250</v>
      </c>
      <c r="C570" s="6">
        <f>91+71+54</f>
        <v>216</v>
      </c>
      <c r="D570" s="6">
        <f>82+64+53</f>
        <v>199</v>
      </c>
      <c r="E570" s="6"/>
      <c r="F570" s="6"/>
      <c r="G570" s="6"/>
      <c r="H570" s="6"/>
      <c r="I570" s="6"/>
      <c r="J570" s="6"/>
      <c r="K570" s="6"/>
      <c r="L570" s="24">
        <f t="shared" si="9"/>
        <v>665</v>
      </c>
    </row>
    <row r="571" spans="1:12" x14ac:dyDescent="0.25">
      <c r="A571" s="5">
        <v>43912</v>
      </c>
      <c r="B571" s="6">
        <f>55+120+58</f>
        <v>233</v>
      </c>
      <c r="C571" s="6">
        <f>57+120+58</f>
        <v>235</v>
      </c>
      <c r="D571" s="6">
        <f>27+106+37</f>
        <v>170</v>
      </c>
      <c r="E571" s="6"/>
      <c r="F571" s="6"/>
      <c r="G571" s="6"/>
      <c r="H571" s="6"/>
      <c r="I571" s="6"/>
      <c r="J571" s="6"/>
      <c r="K571" s="6"/>
      <c r="L571" s="24">
        <f t="shared" si="9"/>
        <v>638</v>
      </c>
    </row>
    <row r="572" spans="1:12" x14ac:dyDescent="0.25">
      <c r="A572" s="5">
        <v>43913</v>
      </c>
      <c r="B572" s="6">
        <f>94+79+68</f>
        <v>241</v>
      </c>
      <c r="C572" s="6">
        <f>73+76+60</f>
        <v>209</v>
      </c>
      <c r="D572" s="6">
        <f>90+64+51</f>
        <v>205</v>
      </c>
      <c r="E572" s="6"/>
      <c r="F572" s="6"/>
      <c r="G572" s="6"/>
      <c r="H572" s="6"/>
      <c r="I572" s="6"/>
      <c r="J572" s="6"/>
      <c r="K572" s="6"/>
      <c r="L572" s="24">
        <f t="shared" si="9"/>
        <v>655</v>
      </c>
    </row>
    <row r="573" spans="1:12" x14ac:dyDescent="0.25">
      <c r="A573" s="5">
        <v>43914</v>
      </c>
      <c r="B573" s="6">
        <f>136+92+25</f>
        <v>253</v>
      </c>
      <c r="C573" s="6">
        <f>105+83+19</f>
        <v>207</v>
      </c>
      <c r="D573" s="6">
        <f>87+74+21</f>
        <v>182</v>
      </c>
      <c r="E573" s="6"/>
      <c r="F573" s="6"/>
      <c r="G573" s="6"/>
      <c r="H573" s="6"/>
      <c r="I573" s="6"/>
      <c r="J573" s="6"/>
      <c r="K573" s="6"/>
      <c r="L573" s="24">
        <f t="shared" si="9"/>
        <v>642</v>
      </c>
    </row>
    <row r="574" spans="1:12" x14ac:dyDescent="0.25">
      <c r="A574" s="5">
        <v>43915</v>
      </c>
      <c r="B574" s="6">
        <f>129+65+19</f>
        <v>213</v>
      </c>
      <c r="C574" s="6">
        <f>107+73+10</f>
        <v>190</v>
      </c>
      <c r="D574" s="6">
        <f>77+92+10</f>
        <v>179</v>
      </c>
      <c r="E574" s="6"/>
      <c r="F574" s="6"/>
      <c r="G574" s="6"/>
      <c r="H574" s="6"/>
      <c r="I574" s="6"/>
      <c r="J574" s="6"/>
      <c r="K574" s="6"/>
      <c r="L574" s="24">
        <f t="shared" si="9"/>
        <v>582</v>
      </c>
    </row>
    <row r="575" spans="1:12" x14ac:dyDescent="0.25">
      <c r="A575" s="5">
        <v>43916</v>
      </c>
      <c r="B575" s="6">
        <f>165+90+17</f>
        <v>272</v>
      </c>
      <c r="C575" s="6">
        <f>95+96+8</f>
        <v>199</v>
      </c>
      <c r="D575" s="6">
        <f>134+85+10</f>
        <v>229</v>
      </c>
      <c r="E575" s="6"/>
      <c r="F575" s="6"/>
      <c r="G575" s="6"/>
      <c r="H575" s="6"/>
      <c r="I575" s="6"/>
      <c r="J575" s="6"/>
      <c r="K575" s="6"/>
      <c r="L575" s="24">
        <f t="shared" si="9"/>
        <v>700</v>
      </c>
    </row>
    <row r="576" spans="1:12" x14ac:dyDescent="0.25">
      <c r="A576" s="5">
        <v>43917</v>
      </c>
      <c r="B576" s="6">
        <f>142+87+13</f>
        <v>242</v>
      </c>
      <c r="C576" s="6">
        <f>126+60+19</f>
        <v>205</v>
      </c>
      <c r="D576" s="6">
        <f>87+60+19</f>
        <v>166</v>
      </c>
      <c r="E576" s="6"/>
      <c r="F576" s="6"/>
      <c r="G576" s="6"/>
      <c r="H576" s="6"/>
      <c r="I576" s="6"/>
      <c r="J576" s="6"/>
      <c r="K576" s="6"/>
      <c r="L576" s="24">
        <f t="shared" si="9"/>
        <v>613</v>
      </c>
    </row>
    <row r="577" spans="1:12" x14ac:dyDescent="0.25">
      <c r="A577" s="5">
        <v>43918</v>
      </c>
      <c r="B577" s="6">
        <f>114+90+17</f>
        <v>221</v>
      </c>
      <c r="C577" s="6">
        <f>101+76+19</f>
        <v>196</v>
      </c>
      <c r="D577" s="6">
        <f>96+60+15</f>
        <v>171</v>
      </c>
      <c r="E577" s="6"/>
      <c r="F577" s="6"/>
      <c r="G577" s="6"/>
      <c r="H577" s="6"/>
      <c r="I577" s="6"/>
      <c r="J577" s="6"/>
      <c r="K577" s="6"/>
      <c r="L577" s="24">
        <f t="shared" si="9"/>
        <v>588</v>
      </c>
    </row>
    <row r="578" spans="1:12" x14ac:dyDescent="0.25">
      <c r="A578" s="5">
        <v>43919</v>
      </c>
      <c r="B578" s="39">
        <f>108+110+10</f>
        <v>228</v>
      </c>
      <c r="C578" s="39">
        <f>120+75+9</f>
        <v>204</v>
      </c>
      <c r="D578" s="39">
        <f>114+63+10</f>
        <v>187</v>
      </c>
      <c r="E578" s="5"/>
      <c r="F578" s="5"/>
      <c r="G578" s="5"/>
      <c r="H578" s="5"/>
      <c r="I578" s="5"/>
      <c r="J578" s="5"/>
      <c r="K578" s="5"/>
      <c r="L578" s="24">
        <f t="shared" si="9"/>
        <v>619</v>
      </c>
    </row>
    <row r="579" spans="1:12" x14ac:dyDescent="0.25">
      <c r="A579" s="5">
        <v>43920</v>
      </c>
      <c r="B579" s="39">
        <f>132+87+35</f>
        <v>254</v>
      </c>
      <c r="C579" s="39">
        <f>82+97+23</f>
        <v>202</v>
      </c>
      <c r="D579" s="39">
        <f>86+67+30</f>
        <v>183</v>
      </c>
      <c r="E579" s="39"/>
      <c r="F579" s="5"/>
      <c r="G579" s="5"/>
      <c r="H579" s="5"/>
      <c r="I579" s="5"/>
      <c r="J579" s="5"/>
      <c r="K579" s="5"/>
      <c r="L579" s="24">
        <f t="shared" si="9"/>
        <v>639</v>
      </c>
    </row>
    <row r="580" spans="1:12" x14ac:dyDescent="0.25">
      <c r="A580" s="5">
        <v>43921</v>
      </c>
      <c r="B580" s="39">
        <f>143+64</f>
        <v>207</v>
      </c>
      <c r="C580" s="39">
        <f>78+151</f>
        <v>229</v>
      </c>
      <c r="D580" s="39">
        <f>80+116</f>
        <v>196</v>
      </c>
      <c r="E580" s="39"/>
      <c r="F580" s="5"/>
      <c r="G580" s="5"/>
      <c r="H580" s="5"/>
      <c r="I580" s="5"/>
      <c r="J580" s="5"/>
      <c r="K580" s="5"/>
      <c r="L580" s="24">
        <f t="shared" si="9"/>
        <v>632</v>
      </c>
    </row>
    <row r="581" spans="1:12" ht="18.75" x14ac:dyDescent="0.3">
      <c r="A581" s="20" t="s">
        <v>24</v>
      </c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2"/>
    </row>
    <row r="582" spans="1:12" x14ac:dyDescent="0.25">
      <c r="A582" s="5">
        <v>43922</v>
      </c>
      <c r="B582" s="39">
        <f>132+121+43</f>
        <v>296</v>
      </c>
      <c r="C582" s="39">
        <f>141+90+31</f>
        <v>262</v>
      </c>
      <c r="D582" s="39">
        <f>133+55+28</f>
        <v>216</v>
      </c>
      <c r="E582" s="39"/>
      <c r="F582" s="39"/>
      <c r="G582" s="39"/>
      <c r="H582" s="39"/>
      <c r="I582" s="39"/>
      <c r="J582" s="39"/>
      <c r="K582" s="39"/>
      <c r="L582" s="24">
        <f t="shared" si="9"/>
        <v>774</v>
      </c>
    </row>
    <row r="583" spans="1:12" x14ac:dyDescent="0.25">
      <c r="A583" s="5">
        <v>43923</v>
      </c>
      <c r="B583" s="39">
        <f>105+85+7</f>
        <v>197</v>
      </c>
      <c r="C583" s="39">
        <f>119+90+15</f>
        <v>224</v>
      </c>
      <c r="D583" s="39">
        <f>114+60+15</f>
        <v>189</v>
      </c>
      <c r="E583" s="39"/>
      <c r="F583" s="39"/>
      <c r="G583" s="39"/>
      <c r="H583" s="39"/>
      <c r="I583" s="39"/>
      <c r="J583" s="39"/>
      <c r="K583" s="39"/>
      <c r="L583" s="24">
        <f t="shared" si="9"/>
        <v>610</v>
      </c>
    </row>
    <row r="584" spans="1:12" x14ac:dyDescent="0.25">
      <c r="A584" s="5">
        <v>43924</v>
      </c>
      <c r="B584" s="39">
        <f>147+101</f>
        <v>248</v>
      </c>
      <c r="C584" s="39">
        <f>165+95</f>
        <v>260</v>
      </c>
      <c r="D584" s="39">
        <f>162+57</f>
        <v>219</v>
      </c>
      <c r="E584" s="39"/>
      <c r="F584" s="39"/>
      <c r="G584" s="39"/>
      <c r="H584" s="39"/>
      <c r="I584" s="39"/>
      <c r="J584" s="39"/>
      <c r="K584" s="39"/>
      <c r="L584" s="24">
        <f t="shared" si="9"/>
        <v>727</v>
      </c>
    </row>
    <row r="585" spans="1:12" x14ac:dyDescent="0.25">
      <c r="A585" s="5">
        <v>43925</v>
      </c>
      <c r="B585" s="39">
        <f>91+152</f>
        <v>243</v>
      </c>
      <c r="C585" s="39">
        <f>105+107</f>
        <v>212</v>
      </c>
      <c r="D585" s="39">
        <f>89+89</f>
        <v>178</v>
      </c>
      <c r="E585" s="39"/>
      <c r="F585" s="39"/>
      <c r="G585" s="39"/>
      <c r="H585" s="39"/>
      <c r="I585" s="39"/>
      <c r="J585" s="39"/>
      <c r="K585" s="39"/>
      <c r="L585" s="24">
        <f t="shared" si="9"/>
        <v>633</v>
      </c>
    </row>
    <row r="586" spans="1:12" x14ac:dyDescent="0.25">
      <c r="A586" s="5">
        <v>43926</v>
      </c>
      <c r="B586" s="39">
        <f>104+101</f>
        <v>205</v>
      </c>
      <c r="C586" s="39">
        <f>108+101</f>
        <v>209</v>
      </c>
      <c r="D586" s="39">
        <f>115+65</f>
        <v>180</v>
      </c>
      <c r="E586" s="39"/>
      <c r="F586" s="39"/>
      <c r="G586" s="39"/>
      <c r="H586" s="39"/>
      <c r="I586" s="39"/>
      <c r="J586" s="39"/>
      <c r="K586" s="39"/>
      <c r="L586" s="24">
        <f t="shared" si="9"/>
        <v>594</v>
      </c>
    </row>
    <row r="587" spans="1:12" x14ac:dyDescent="0.25">
      <c r="A587" s="5">
        <v>43927</v>
      </c>
      <c r="B587" s="39">
        <f>101+111</f>
        <v>212</v>
      </c>
      <c r="C587" s="39">
        <f>116+86</f>
        <v>202</v>
      </c>
      <c r="D587" s="39">
        <f>117+55</f>
        <v>172</v>
      </c>
      <c r="E587" s="39"/>
      <c r="F587" s="39"/>
      <c r="G587" s="39"/>
      <c r="H587" s="39"/>
      <c r="I587" s="39"/>
      <c r="J587" s="39"/>
      <c r="K587" s="39"/>
      <c r="L587" s="24">
        <f t="shared" si="9"/>
        <v>586</v>
      </c>
    </row>
    <row r="588" spans="1:12" x14ac:dyDescent="0.25">
      <c r="A588" s="5">
        <v>43928</v>
      </c>
      <c r="B588" s="39">
        <f>179+81</f>
        <v>260</v>
      </c>
      <c r="C588" s="39">
        <f>187+77</f>
        <v>264</v>
      </c>
      <c r="D588" s="39">
        <f>153+47</f>
        <v>200</v>
      </c>
      <c r="E588" s="39"/>
      <c r="F588" s="39"/>
      <c r="G588" s="39"/>
      <c r="H588" s="39"/>
      <c r="I588" s="39"/>
      <c r="J588" s="39"/>
      <c r="K588" s="39"/>
      <c r="L588" s="24">
        <f t="shared" si="9"/>
        <v>724</v>
      </c>
    </row>
    <row r="589" spans="1:12" x14ac:dyDescent="0.25">
      <c r="A589" s="5">
        <v>43929</v>
      </c>
      <c r="B589" s="39">
        <f>119+103+34</f>
        <v>256</v>
      </c>
      <c r="C589" s="39">
        <f>142+86+22</f>
        <v>250</v>
      </c>
      <c r="D589" s="39">
        <f>117+74+37</f>
        <v>228</v>
      </c>
      <c r="E589" s="39"/>
      <c r="F589" s="39"/>
      <c r="G589" s="39"/>
      <c r="H589" s="39"/>
      <c r="I589" s="39"/>
      <c r="J589" s="39"/>
      <c r="K589" s="39"/>
      <c r="L589" s="24">
        <f t="shared" si="9"/>
        <v>734</v>
      </c>
    </row>
    <row r="590" spans="1:12" x14ac:dyDescent="0.25">
      <c r="A590" s="5">
        <v>43930</v>
      </c>
      <c r="B590" s="39">
        <f>123+130</f>
        <v>253</v>
      </c>
      <c r="C590" s="39">
        <f>121+97</f>
        <v>218</v>
      </c>
      <c r="D590" s="39">
        <f>142+59</f>
        <v>201</v>
      </c>
      <c r="E590" s="39"/>
      <c r="F590" s="39"/>
      <c r="G590" s="39"/>
      <c r="H590" s="39"/>
      <c r="I590" s="39"/>
      <c r="J590" s="39"/>
      <c r="K590" s="39"/>
      <c r="L590" s="24">
        <f t="shared" si="9"/>
        <v>672</v>
      </c>
    </row>
    <row r="591" spans="1:12" x14ac:dyDescent="0.25">
      <c r="A591" s="5">
        <v>43931</v>
      </c>
      <c r="B591" s="39">
        <f>98+106</f>
        <v>204</v>
      </c>
      <c r="C591" s="39">
        <f>114+102</f>
        <v>216</v>
      </c>
      <c r="D591" s="39">
        <f>130+65</f>
        <v>195</v>
      </c>
      <c r="E591" s="39"/>
      <c r="F591" s="39"/>
      <c r="G591" s="39"/>
      <c r="H591" s="39"/>
      <c r="I591" s="39"/>
      <c r="J591" s="39"/>
      <c r="K591" s="39"/>
      <c r="L591" s="24">
        <f t="shared" si="9"/>
        <v>615</v>
      </c>
    </row>
    <row r="592" spans="1:12" x14ac:dyDescent="0.25">
      <c r="A592" s="5">
        <v>43932</v>
      </c>
      <c r="B592" s="39">
        <f>104+110</f>
        <v>214</v>
      </c>
      <c r="C592" s="39">
        <f>114+102</f>
        <v>216</v>
      </c>
      <c r="D592" s="39">
        <f>113+62</f>
        <v>175</v>
      </c>
      <c r="E592" s="39"/>
      <c r="F592" s="39"/>
      <c r="G592" s="39"/>
      <c r="H592" s="39"/>
      <c r="I592" s="39"/>
      <c r="J592" s="39"/>
      <c r="K592" s="39"/>
      <c r="L592" s="24">
        <f t="shared" si="9"/>
        <v>605</v>
      </c>
    </row>
    <row r="593" spans="1:12" x14ac:dyDescent="0.25">
      <c r="A593" s="5">
        <v>43933</v>
      </c>
      <c r="B593" s="39">
        <f>117+95</f>
        <v>212</v>
      </c>
      <c r="C593" s="39">
        <f>102+100</f>
        <v>202</v>
      </c>
      <c r="D593" s="39">
        <f>150+63</f>
        <v>213</v>
      </c>
      <c r="E593" s="39"/>
      <c r="F593" s="39"/>
      <c r="G593" s="39"/>
      <c r="H593" s="39"/>
      <c r="I593" s="39"/>
      <c r="J593" s="39"/>
      <c r="K593" s="39"/>
      <c r="L593" s="24">
        <f t="shared" si="9"/>
        <v>627</v>
      </c>
    </row>
    <row r="594" spans="1:12" x14ac:dyDescent="0.25">
      <c r="A594" s="5">
        <v>43934</v>
      </c>
      <c r="B594" s="39">
        <f>150+107</f>
        <v>257</v>
      </c>
      <c r="C594" s="39">
        <f>175+85</f>
        <v>260</v>
      </c>
      <c r="D594" s="39">
        <f>173+63</f>
        <v>236</v>
      </c>
      <c r="E594" s="39"/>
      <c r="F594" s="39"/>
      <c r="G594" s="39"/>
      <c r="H594" s="39"/>
      <c r="I594" s="39"/>
      <c r="J594" s="39"/>
      <c r="K594" s="39"/>
      <c r="L594" s="24">
        <f t="shared" si="9"/>
        <v>753</v>
      </c>
    </row>
    <row r="595" spans="1:12" x14ac:dyDescent="0.25">
      <c r="A595" s="5">
        <v>43935</v>
      </c>
      <c r="B595" s="39">
        <f>124+128</f>
        <v>252</v>
      </c>
      <c r="C595" s="39">
        <f>131+125</f>
        <v>256</v>
      </c>
      <c r="D595" s="39">
        <f>144+72</f>
        <v>216</v>
      </c>
      <c r="E595" s="39"/>
      <c r="F595" s="39"/>
      <c r="G595" s="39"/>
      <c r="H595" s="39"/>
      <c r="I595" s="39"/>
      <c r="J595" s="39"/>
      <c r="K595" s="39"/>
      <c r="L595" s="24">
        <f t="shared" si="9"/>
        <v>724</v>
      </c>
    </row>
    <row r="596" spans="1:12" x14ac:dyDescent="0.25">
      <c r="A596" s="5">
        <v>43936</v>
      </c>
      <c r="B596" s="39">
        <f>163+60+20</f>
        <v>243</v>
      </c>
      <c r="C596" s="39">
        <f>140+64+23</f>
        <v>227</v>
      </c>
      <c r="D596" s="39">
        <f>137+44+25</f>
        <v>206</v>
      </c>
      <c r="E596" s="39"/>
      <c r="F596" s="39"/>
      <c r="G596" s="39"/>
      <c r="H596" s="39"/>
      <c r="I596" s="39"/>
      <c r="J596" s="39"/>
      <c r="K596" s="39"/>
      <c r="L596" s="24">
        <f t="shared" si="9"/>
        <v>676</v>
      </c>
    </row>
    <row r="597" spans="1:12" x14ac:dyDescent="0.25">
      <c r="A597" s="5">
        <v>43937</v>
      </c>
      <c r="B597" s="39">
        <f>170+83+32</f>
        <v>285</v>
      </c>
      <c r="C597" s="39">
        <f>177+59+26</f>
        <v>262</v>
      </c>
      <c r="D597" s="39">
        <f>182+38+17</f>
        <v>237</v>
      </c>
      <c r="E597" s="39"/>
      <c r="F597" s="39"/>
      <c r="G597" s="39"/>
      <c r="H597" s="39"/>
      <c r="I597" s="39"/>
      <c r="J597" s="39"/>
      <c r="K597" s="39"/>
      <c r="L597" s="24">
        <f t="shared" si="9"/>
        <v>784</v>
      </c>
    </row>
    <row r="598" spans="1:12" x14ac:dyDescent="0.25">
      <c r="A598" s="5">
        <v>43938</v>
      </c>
      <c r="B598" s="39">
        <f>177+64+35</f>
        <v>276</v>
      </c>
      <c r="C598" s="39">
        <f>186+67+27</f>
        <v>280</v>
      </c>
      <c r="D598" s="39">
        <f>123+42+22</f>
        <v>187</v>
      </c>
      <c r="E598" s="39"/>
      <c r="F598" s="39"/>
      <c r="G598" s="39"/>
      <c r="H598" s="39"/>
      <c r="I598" s="39"/>
      <c r="J598" s="39"/>
      <c r="K598" s="39"/>
      <c r="L598" s="24">
        <f t="shared" si="9"/>
        <v>743</v>
      </c>
    </row>
    <row r="599" spans="1:12" x14ac:dyDescent="0.25">
      <c r="A599" s="5">
        <v>43939</v>
      </c>
      <c r="B599" s="39">
        <f>189+80</f>
        <v>269</v>
      </c>
      <c r="C599" s="39">
        <f>199+58</f>
        <v>257</v>
      </c>
      <c r="D599" s="39">
        <f>175+25</f>
        <v>200</v>
      </c>
      <c r="E599" s="39"/>
      <c r="F599" s="39"/>
      <c r="G599" s="39"/>
      <c r="H599" s="39"/>
      <c r="I599" s="39"/>
      <c r="J599" s="39"/>
      <c r="K599" s="39"/>
      <c r="L599" s="24">
        <f t="shared" si="9"/>
        <v>726</v>
      </c>
    </row>
    <row r="600" spans="1:12" x14ac:dyDescent="0.25">
      <c r="A600" s="5">
        <v>43940</v>
      </c>
      <c r="B600" s="39">
        <f>211+85</f>
        <v>296</v>
      </c>
      <c r="C600" s="39">
        <f>196+72</f>
        <v>268</v>
      </c>
      <c r="D600" s="39">
        <f>171+49</f>
        <v>220</v>
      </c>
      <c r="E600" s="39"/>
      <c r="F600" s="39"/>
      <c r="G600" s="39"/>
      <c r="H600" s="39"/>
      <c r="I600" s="39"/>
      <c r="J600" s="39"/>
      <c r="K600" s="39"/>
      <c r="L600" s="24">
        <f t="shared" si="9"/>
        <v>784</v>
      </c>
    </row>
    <row r="601" spans="1:12" x14ac:dyDescent="0.25">
      <c r="A601" s="5">
        <v>43941</v>
      </c>
      <c r="B601" s="39">
        <f>217+58+22</f>
        <v>297</v>
      </c>
      <c r="C601" s="39">
        <f>183+76+23</f>
        <v>282</v>
      </c>
      <c r="D601" s="39">
        <f>151+75+18</f>
        <v>244</v>
      </c>
      <c r="E601" s="39"/>
      <c r="F601" s="39"/>
      <c r="G601" s="39"/>
      <c r="H601" s="39"/>
      <c r="I601" s="39"/>
      <c r="J601" s="39"/>
      <c r="K601" s="39"/>
      <c r="L601" s="24">
        <f t="shared" si="9"/>
        <v>823</v>
      </c>
    </row>
    <row r="602" spans="1:12" x14ac:dyDescent="0.25">
      <c r="A602" s="5">
        <v>43942</v>
      </c>
      <c r="B602" s="39">
        <f>231+41+23</f>
        <v>295</v>
      </c>
      <c r="C602" s="39">
        <f>178+58+27</f>
        <v>263</v>
      </c>
      <c r="D602" s="39">
        <f>153+50+20</f>
        <v>223</v>
      </c>
      <c r="E602" s="39"/>
      <c r="F602" s="39"/>
      <c r="G602" s="39"/>
      <c r="H602" s="39"/>
      <c r="I602" s="39"/>
      <c r="J602" s="39"/>
      <c r="K602" s="39"/>
      <c r="L602" s="24">
        <f t="shared" si="9"/>
        <v>781</v>
      </c>
    </row>
    <row r="603" spans="1:12" x14ac:dyDescent="0.25">
      <c r="A603" s="5">
        <v>43943</v>
      </c>
      <c r="B603" s="39">
        <f>213+47+21</f>
        <v>281</v>
      </c>
      <c r="C603" s="39">
        <f>191+35+21</f>
        <v>247</v>
      </c>
      <c r="D603" s="39">
        <f>123+47+18</f>
        <v>188</v>
      </c>
      <c r="E603" s="39"/>
      <c r="F603" s="39"/>
      <c r="G603" s="39"/>
      <c r="H603" s="39"/>
      <c r="I603" s="39"/>
      <c r="J603" s="39"/>
      <c r="K603" s="39"/>
      <c r="L603" s="24">
        <f t="shared" si="9"/>
        <v>716</v>
      </c>
    </row>
    <row r="604" spans="1:12" x14ac:dyDescent="0.25">
      <c r="A604" s="5">
        <v>43944</v>
      </c>
      <c r="B604" s="39">
        <f>198+52</f>
        <v>250</v>
      </c>
      <c r="C604" s="39">
        <f>194+37</f>
        <v>231</v>
      </c>
      <c r="D604" s="39">
        <f>140+36</f>
        <v>176</v>
      </c>
      <c r="E604" s="39"/>
      <c r="F604" s="39"/>
      <c r="G604" s="39"/>
      <c r="H604" s="39"/>
      <c r="I604" s="39"/>
      <c r="J604" s="39"/>
      <c r="K604" s="39"/>
      <c r="L604" s="24">
        <f t="shared" si="9"/>
        <v>657</v>
      </c>
    </row>
    <row r="605" spans="1:12" x14ac:dyDescent="0.25">
      <c r="A605" s="5">
        <v>43945</v>
      </c>
      <c r="B605" s="39">
        <f>121+114</f>
        <v>235</v>
      </c>
      <c r="C605" s="39">
        <f>128+108</f>
        <v>236</v>
      </c>
      <c r="D605" s="39">
        <f>108+68</f>
        <v>176</v>
      </c>
      <c r="E605" s="39"/>
      <c r="F605" s="39"/>
      <c r="G605" s="39"/>
      <c r="H605" s="39"/>
      <c r="I605" s="39"/>
      <c r="J605" s="39"/>
      <c r="K605" s="39"/>
      <c r="L605" s="24">
        <f t="shared" si="9"/>
        <v>647</v>
      </c>
    </row>
    <row r="606" spans="1:12" x14ac:dyDescent="0.25">
      <c r="A606" s="5">
        <v>43946</v>
      </c>
      <c r="B606" s="39">
        <f>200+26+43</f>
        <v>269</v>
      </c>
      <c r="C606" s="39">
        <f>190+43+41</f>
        <v>274</v>
      </c>
      <c r="D606" s="39">
        <f>151+50+26</f>
        <v>227</v>
      </c>
      <c r="E606" s="39"/>
      <c r="F606" s="39"/>
      <c r="G606" s="39"/>
      <c r="H606" s="39"/>
      <c r="I606" s="39"/>
      <c r="J606" s="39"/>
      <c r="K606" s="39"/>
      <c r="L606" s="24">
        <f t="shared" si="9"/>
        <v>770</v>
      </c>
    </row>
    <row r="607" spans="1:12" x14ac:dyDescent="0.25">
      <c r="A607" s="5">
        <v>43947</v>
      </c>
      <c r="B607" s="39">
        <f>130+105+10</f>
        <v>245</v>
      </c>
      <c r="C607" s="39">
        <f>115+103+23</f>
        <v>241</v>
      </c>
      <c r="D607" s="39">
        <f>90+90+21</f>
        <v>201</v>
      </c>
      <c r="E607" s="39"/>
      <c r="F607" s="39"/>
      <c r="G607" s="39"/>
      <c r="H607" s="39"/>
      <c r="I607" s="39"/>
      <c r="J607" s="39"/>
      <c r="K607" s="39"/>
      <c r="L607" s="24">
        <f t="shared" si="9"/>
        <v>687</v>
      </c>
    </row>
    <row r="608" spans="1:12" x14ac:dyDescent="0.25">
      <c r="A608" s="5">
        <v>43948</v>
      </c>
      <c r="B608" s="39">
        <f>144+114</f>
        <v>258</v>
      </c>
      <c r="C608" s="39">
        <f>143+83</f>
        <v>226</v>
      </c>
      <c r="D608" s="39">
        <f>123+64</f>
        <v>187</v>
      </c>
      <c r="E608" s="39"/>
      <c r="F608" s="39"/>
      <c r="G608" s="39"/>
      <c r="H608" s="39"/>
      <c r="I608" s="39"/>
      <c r="J608" s="39"/>
      <c r="K608" s="39"/>
      <c r="L608" s="24">
        <f t="shared" si="9"/>
        <v>671</v>
      </c>
    </row>
    <row r="609" spans="1:12" x14ac:dyDescent="0.25">
      <c r="A609" s="5">
        <v>43949</v>
      </c>
      <c r="B609" s="39">
        <f>124+117</f>
        <v>241</v>
      </c>
      <c r="C609" s="39">
        <f>118+104</f>
        <v>222</v>
      </c>
      <c r="D609" s="39">
        <f>100+64</f>
        <v>164</v>
      </c>
      <c r="E609" s="39"/>
      <c r="F609" s="39"/>
      <c r="G609" s="39"/>
      <c r="H609" s="39"/>
      <c r="I609" s="39"/>
      <c r="J609" s="39"/>
      <c r="K609" s="39"/>
      <c r="L609" s="24">
        <f t="shared" si="9"/>
        <v>627</v>
      </c>
    </row>
    <row r="610" spans="1:12" x14ac:dyDescent="0.25">
      <c r="A610" s="5">
        <v>43950</v>
      </c>
      <c r="B610" s="39">
        <f>154+59</f>
        <v>213</v>
      </c>
      <c r="C610" s="39">
        <f>166+61</f>
        <v>227</v>
      </c>
      <c r="D610" s="39">
        <f>161+39</f>
        <v>200</v>
      </c>
      <c r="E610" s="39"/>
      <c r="F610" s="39"/>
      <c r="G610" s="39"/>
      <c r="H610" s="39"/>
      <c r="I610" s="39"/>
      <c r="J610" s="39"/>
      <c r="K610" s="39"/>
      <c r="L610" s="24">
        <f t="shared" si="9"/>
        <v>640</v>
      </c>
    </row>
    <row r="611" spans="1:12" x14ac:dyDescent="0.25">
      <c r="A611" s="5">
        <v>43951</v>
      </c>
      <c r="B611" s="39">
        <f>182+61</f>
        <v>243</v>
      </c>
      <c r="C611" s="39">
        <f>172+42</f>
        <v>214</v>
      </c>
      <c r="D611" s="39">
        <f>142+21</f>
        <v>163</v>
      </c>
      <c r="E611" s="39"/>
      <c r="F611" s="39"/>
      <c r="G611" s="39"/>
      <c r="H611" s="39"/>
      <c r="I611" s="39"/>
      <c r="J611" s="39"/>
      <c r="K611" s="39"/>
      <c r="L611" s="24">
        <f t="shared" si="9"/>
        <v>620</v>
      </c>
    </row>
    <row r="612" spans="1:12" ht="18.75" x14ac:dyDescent="0.3">
      <c r="A612" s="20" t="s">
        <v>25</v>
      </c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2">
        <f t="shared" si="9"/>
        <v>0</v>
      </c>
    </row>
    <row r="613" spans="1:12" x14ac:dyDescent="0.25">
      <c r="A613" s="5">
        <v>43952</v>
      </c>
      <c r="B613" s="39">
        <f>171+66</f>
        <v>237</v>
      </c>
      <c r="C613" s="39">
        <f>198+38</f>
        <v>236</v>
      </c>
      <c r="D613" s="39">
        <f>149+26</f>
        <v>175</v>
      </c>
      <c r="E613" s="39"/>
      <c r="F613" s="39"/>
      <c r="G613" s="39"/>
      <c r="H613" s="39"/>
      <c r="I613" s="39"/>
      <c r="J613" s="39"/>
      <c r="K613" s="39"/>
      <c r="L613" s="24">
        <f t="shared" si="9"/>
        <v>648</v>
      </c>
    </row>
    <row r="614" spans="1:12" x14ac:dyDescent="0.25">
      <c r="A614" s="5">
        <v>43953</v>
      </c>
      <c r="B614" s="39">
        <f>172+62</f>
        <v>234</v>
      </c>
      <c r="C614" s="39">
        <f>151+73</f>
        <v>224</v>
      </c>
      <c r="D614" s="39">
        <f>150+68</f>
        <v>218</v>
      </c>
      <c r="E614" s="39"/>
      <c r="F614" s="39"/>
      <c r="G614" s="39"/>
      <c r="H614" s="39"/>
      <c r="I614" s="39"/>
      <c r="J614" s="39"/>
      <c r="K614" s="39"/>
      <c r="L614" s="24">
        <f t="shared" si="9"/>
        <v>676</v>
      </c>
    </row>
    <row r="615" spans="1:12" x14ac:dyDescent="0.25">
      <c r="A615" s="5">
        <v>43954</v>
      </c>
      <c r="B615" s="39">
        <f>176+48</f>
        <v>224</v>
      </c>
      <c r="C615" s="39">
        <f>169+52</f>
        <v>221</v>
      </c>
      <c r="D615" s="39">
        <f>138+37</f>
        <v>175</v>
      </c>
      <c r="E615" s="39"/>
      <c r="F615" s="39"/>
      <c r="G615" s="39"/>
      <c r="H615" s="39"/>
      <c r="I615" s="39"/>
      <c r="J615" s="39"/>
      <c r="K615" s="39"/>
      <c r="L615" s="24">
        <f t="shared" ref="L615:L678" si="10">SUM(B615:K615)</f>
        <v>620</v>
      </c>
    </row>
    <row r="616" spans="1:12" x14ac:dyDescent="0.25">
      <c r="A616" s="5">
        <v>43955</v>
      </c>
      <c r="B616" s="39">
        <f>206+30</f>
        <v>236</v>
      </c>
      <c r="C616" s="39">
        <f>197+24</f>
        <v>221</v>
      </c>
      <c r="D616" s="39">
        <f>172+16</f>
        <v>188</v>
      </c>
      <c r="E616" s="39"/>
      <c r="F616" s="39"/>
      <c r="G616" s="39"/>
      <c r="H616" s="39"/>
      <c r="I616" s="39"/>
      <c r="J616" s="39"/>
      <c r="K616" s="39"/>
      <c r="L616" s="24">
        <f t="shared" si="10"/>
        <v>645</v>
      </c>
    </row>
    <row r="617" spans="1:12" x14ac:dyDescent="0.25">
      <c r="A617" s="5">
        <v>43956</v>
      </c>
      <c r="B617" s="39">
        <f>218+57</f>
        <v>275</v>
      </c>
      <c r="C617" s="39">
        <f>221+49</f>
        <v>270</v>
      </c>
      <c r="D617" s="39">
        <f>178+46</f>
        <v>224</v>
      </c>
      <c r="E617" s="39"/>
      <c r="F617" s="39"/>
      <c r="G617" s="39"/>
      <c r="H617" s="39"/>
      <c r="I617" s="39"/>
      <c r="J617" s="39"/>
      <c r="K617" s="39"/>
      <c r="L617" s="24">
        <f t="shared" si="10"/>
        <v>769</v>
      </c>
    </row>
    <row r="618" spans="1:12" x14ac:dyDescent="0.25">
      <c r="A618" s="5">
        <v>43957</v>
      </c>
      <c r="B618" s="39">
        <f>222+40</f>
        <v>262</v>
      </c>
      <c r="C618" s="39">
        <f>220+33</f>
        <v>253</v>
      </c>
      <c r="D618" s="39">
        <f>183+45</f>
        <v>228</v>
      </c>
      <c r="E618" s="39"/>
      <c r="F618" s="39"/>
      <c r="G618" s="39"/>
      <c r="H618" s="39"/>
      <c r="I618" s="39"/>
      <c r="J618" s="39"/>
      <c r="K618" s="39"/>
      <c r="L618" s="24">
        <f t="shared" si="10"/>
        <v>743</v>
      </c>
    </row>
    <row r="619" spans="1:12" x14ac:dyDescent="0.25">
      <c r="A619" s="5">
        <v>43958</v>
      </c>
      <c r="B619" s="39">
        <f>227+23</f>
        <v>250</v>
      </c>
      <c r="C619" s="39">
        <f>195+19</f>
        <v>214</v>
      </c>
      <c r="D619" s="39">
        <f>167+11</f>
        <v>178</v>
      </c>
      <c r="E619" s="39"/>
      <c r="F619" s="39"/>
      <c r="G619" s="39"/>
      <c r="H619" s="39"/>
      <c r="I619" s="39"/>
      <c r="J619" s="39"/>
      <c r="K619" s="39"/>
      <c r="L619" s="24">
        <f t="shared" si="10"/>
        <v>642</v>
      </c>
    </row>
    <row r="620" spans="1:12" x14ac:dyDescent="0.25">
      <c r="A620" s="5">
        <v>43959</v>
      </c>
      <c r="B620" s="39">
        <f>237+21</f>
        <v>258</v>
      </c>
      <c r="C620" s="39">
        <f>223+19</f>
        <v>242</v>
      </c>
      <c r="D620" s="39">
        <f>185+12</f>
        <v>197</v>
      </c>
      <c r="E620" s="39"/>
      <c r="F620" s="39"/>
      <c r="G620" s="39"/>
      <c r="H620" s="39"/>
      <c r="I620" s="39"/>
      <c r="J620" s="39"/>
      <c r="K620" s="39"/>
      <c r="L620" s="24">
        <f t="shared" si="10"/>
        <v>697</v>
      </c>
    </row>
    <row r="621" spans="1:12" x14ac:dyDescent="0.25">
      <c r="A621" s="5">
        <v>43960</v>
      </c>
      <c r="B621" s="39">
        <f>202+47</f>
        <v>249</v>
      </c>
      <c r="C621" s="39">
        <f>187+62</f>
        <v>249</v>
      </c>
      <c r="D621" s="39">
        <f>174+67</f>
        <v>241</v>
      </c>
      <c r="E621" s="39"/>
      <c r="F621" s="39"/>
      <c r="G621" s="39"/>
      <c r="H621" s="39"/>
      <c r="I621" s="39"/>
      <c r="J621" s="39"/>
      <c r="K621" s="39"/>
      <c r="L621" s="24">
        <f t="shared" si="10"/>
        <v>739</v>
      </c>
    </row>
    <row r="622" spans="1:12" x14ac:dyDescent="0.25">
      <c r="A622" s="5">
        <v>43961</v>
      </c>
      <c r="B622" s="39">
        <f>125+151+10</f>
        <v>286</v>
      </c>
      <c r="C622" s="39">
        <f>124+129+7</f>
        <v>260</v>
      </c>
      <c r="D622" s="39">
        <f>126+95+6</f>
        <v>227</v>
      </c>
      <c r="E622" s="39"/>
      <c r="F622" s="39"/>
      <c r="G622" s="39"/>
      <c r="H622" s="39"/>
      <c r="I622" s="39"/>
      <c r="J622" s="39"/>
      <c r="K622" s="39"/>
      <c r="L622" s="24">
        <f t="shared" si="10"/>
        <v>773</v>
      </c>
    </row>
    <row r="623" spans="1:12" x14ac:dyDescent="0.25">
      <c r="A623" s="5">
        <v>43962</v>
      </c>
      <c r="B623" s="39">
        <f>151+109+5</f>
        <v>265</v>
      </c>
      <c r="C623" s="39">
        <f>143+100+6</f>
        <v>249</v>
      </c>
      <c r="D623" s="39">
        <f>147+63+17</f>
        <v>227</v>
      </c>
      <c r="E623" s="39"/>
      <c r="F623" s="39"/>
      <c r="G623" s="39"/>
      <c r="H623" s="39"/>
      <c r="I623" s="39"/>
      <c r="J623" s="39"/>
      <c r="K623" s="39"/>
      <c r="L623" s="24">
        <f t="shared" si="10"/>
        <v>741</v>
      </c>
    </row>
    <row r="624" spans="1:12" x14ac:dyDescent="0.25">
      <c r="A624" s="5">
        <v>43963</v>
      </c>
      <c r="B624" s="39">
        <f>173+98</f>
        <v>271</v>
      </c>
      <c r="C624" s="39">
        <f>167+77</f>
        <v>244</v>
      </c>
      <c r="D624" s="39">
        <f>142+54</f>
        <v>196</v>
      </c>
      <c r="E624" s="39"/>
      <c r="F624" s="39"/>
      <c r="G624" s="39"/>
      <c r="H624" s="39"/>
      <c r="I624" s="39"/>
      <c r="J624" s="39"/>
      <c r="K624" s="39"/>
      <c r="L624" s="24">
        <f t="shared" si="10"/>
        <v>711</v>
      </c>
    </row>
    <row r="625" spans="1:12" x14ac:dyDescent="0.25">
      <c r="A625" s="5">
        <v>43964</v>
      </c>
      <c r="B625" s="39">
        <f>160+98+9</f>
        <v>267</v>
      </c>
      <c r="C625" s="39">
        <f>163+76+3</f>
        <v>242</v>
      </c>
      <c r="D625" s="39">
        <f>186+62+14</f>
        <v>262</v>
      </c>
      <c r="E625" s="39"/>
      <c r="F625" s="39"/>
      <c r="G625" s="39"/>
      <c r="H625" s="39"/>
      <c r="I625" s="39"/>
      <c r="J625" s="39"/>
      <c r="K625" s="39"/>
      <c r="L625" s="24">
        <f t="shared" si="10"/>
        <v>771</v>
      </c>
    </row>
    <row r="626" spans="1:12" x14ac:dyDescent="0.25">
      <c r="A626" s="5">
        <v>43965</v>
      </c>
      <c r="B626" s="39">
        <f>199+68</f>
        <v>267</v>
      </c>
      <c r="C626" s="39">
        <f>180+48</f>
        <v>228</v>
      </c>
      <c r="D626" s="39">
        <f>164+26</f>
        <v>190</v>
      </c>
      <c r="E626" s="39"/>
      <c r="F626" s="39"/>
      <c r="G626" s="39"/>
      <c r="H626" s="39"/>
      <c r="I626" s="39"/>
      <c r="J626" s="39"/>
      <c r="K626" s="39"/>
      <c r="L626" s="24">
        <f t="shared" si="10"/>
        <v>685</v>
      </c>
    </row>
    <row r="627" spans="1:12" x14ac:dyDescent="0.25">
      <c r="A627" s="5">
        <v>43966</v>
      </c>
      <c r="B627" s="39">
        <f>194+67</f>
        <v>261</v>
      </c>
      <c r="C627" s="39">
        <f>194+60</f>
        <v>254</v>
      </c>
      <c r="D627" s="39">
        <f>163+39</f>
        <v>202</v>
      </c>
      <c r="E627" s="39"/>
      <c r="F627" s="39"/>
      <c r="G627" s="39"/>
      <c r="H627" s="39"/>
      <c r="I627" s="39"/>
      <c r="J627" s="39"/>
      <c r="K627" s="39"/>
      <c r="L627" s="24">
        <f t="shared" si="10"/>
        <v>717</v>
      </c>
    </row>
    <row r="628" spans="1:12" x14ac:dyDescent="0.25">
      <c r="A628" s="5">
        <v>43967</v>
      </c>
      <c r="B628" s="39">
        <f>183+66</f>
        <v>249</v>
      </c>
      <c r="C628" s="39">
        <f>160+48</f>
        <v>208</v>
      </c>
      <c r="D628" s="39">
        <f>139+43</f>
        <v>182</v>
      </c>
      <c r="E628" s="39"/>
      <c r="F628" s="39"/>
      <c r="G628" s="39"/>
      <c r="H628" s="39"/>
      <c r="I628" s="39"/>
      <c r="J628" s="39"/>
      <c r="K628" s="39"/>
      <c r="L628" s="24">
        <f t="shared" si="10"/>
        <v>639</v>
      </c>
    </row>
    <row r="629" spans="1:12" x14ac:dyDescent="0.25">
      <c r="A629" s="5">
        <v>43968</v>
      </c>
      <c r="B629" s="39">
        <f>180+47</f>
        <v>227</v>
      </c>
      <c r="C629" s="39">
        <f>152+42</f>
        <v>194</v>
      </c>
      <c r="D629" s="39">
        <f>123+38</f>
        <v>161</v>
      </c>
      <c r="E629" s="39"/>
      <c r="F629" s="39"/>
      <c r="G629" s="39"/>
      <c r="H629" s="39"/>
      <c r="I629" s="39"/>
      <c r="J629" s="39"/>
      <c r="K629" s="39"/>
      <c r="L629" s="24">
        <f t="shared" si="10"/>
        <v>582</v>
      </c>
    </row>
    <row r="630" spans="1:12" x14ac:dyDescent="0.25">
      <c r="A630" s="5">
        <v>43969</v>
      </c>
      <c r="B630" s="39">
        <f>163+117+9</f>
        <v>289</v>
      </c>
      <c r="C630" s="39">
        <f>160+84+9</f>
        <v>253</v>
      </c>
      <c r="D630" s="39">
        <f>138+59+8</f>
        <v>205</v>
      </c>
      <c r="E630" s="39"/>
      <c r="F630" s="39"/>
      <c r="G630" s="39"/>
      <c r="H630" s="39"/>
      <c r="I630" s="39"/>
      <c r="J630" s="39"/>
      <c r="K630" s="39"/>
      <c r="L630" s="24">
        <f t="shared" si="10"/>
        <v>747</v>
      </c>
    </row>
    <row r="631" spans="1:12" x14ac:dyDescent="0.25">
      <c r="A631" s="5">
        <v>43970</v>
      </c>
      <c r="B631" s="39">
        <f>174+61</f>
        <v>235</v>
      </c>
      <c r="C631" s="39">
        <f>164+53</f>
        <v>217</v>
      </c>
      <c r="D631" s="39">
        <f>135+52</f>
        <v>187</v>
      </c>
      <c r="E631" s="39"/>
      <c r="F631" s="39"/>
      <c r="G631" s="39"/>
      <c r="H631" s="39"/>
      <c r="I631" s="39"/>
      <c r="J631" s="39"/>
      <c r="K631" s="39"/>
      <c r="L631" s="24">
        <f t="shared" si="10"/>
        <v>639</v>
      </c>
    </row>
    <row r="632" spans="1:12" x14ac:dyDescent="0.25">
      <c r="A632" s="5">
        <v>43971</v>
      </c>
      <c r="B632" s="39">
        <f>272+75</f>
        <v>347</v>
      </c>
      <c r="C632" s="39">
        <f>150+45</f>
        <v>195</v>
      </c>
      <c r="D632" s="39">
        <f>135+37</f>
        <v>172</v>
      </c>
      <c r="E632" s="39"/>
      <c r="F632" s="39"/>
      <c r="G632" s="39"/>
      <c r="H632" s="39"/>
      <c r="I632" s="39"/>
      <c r="J632" s="39"/>
      <c r="K632" s="39"/>
      <c r="L632" s="24">
        <f t="shared" si="10"/>
        <v>714</v>
      </c>
    </row>
    <row r="633" spans="1:12" x14ac:dyDescent="0.25">
      <c r="A633" s="5">
        <v>43972</v>
      </c>
      <c r="B633" s="39">
        <f>174+93+10</f>
        <v>277</v>
      </c>
      <c r="C633" s="39">
        <f>182+62+11</f>
        <v>255</v>
      </c>
      <c r="D633" s="39">
        <f>172+34+9</f>
        <v>215</v>
      </c>
      <c r="E633" s="39"/>
      <c r="F633" s="39"/>
      <c r="G633" s="39"/>
      <c r="H633" s="39"/>
      <c r="I633" s="39"/>
      <c r="J633" s="39"/>
      <c r="K633" s="39"/>
      <c r="L633" s="24">
        <f t="shared" si="10"/>
        <v>747</v>
      </c>
    </row>
    <row r="634" spans="1:12" x14ac:dyDescent="0.25">
      <c r="A634" s="5">
        <v>43973</v>
      </c>
      <c r="B634" s="39">
        <f>167+43</f>
        <v>210</v>
      </c>
      <c r="C634" s="39">
        <f>162+37</f>
        <v>199</v>
      </c>
      <c r="D634" s="39">
        <f>182+32</f>
        <v>214</v>
      </c>
      <c r="E634" s="39"/>
      <c r="F634" s="39"/>
      <c r="G634" s="39"/>
      <c r="H634" s="39"/>
      <c r="I634" s="39"/>
      <c r="J634" s="39"/>
      <c r="K634" s="39"/>
      <c r="L634" s="24">
        <f t="shared" si="10"/>
        <v>623</v>
      </c>
    </row>
    <row r="635" spans="1:12" x14ac:dyDescent="0.25">
      <c r="A635" s="5">
        <v>43974</v>
      </c>
      <c r="B635" s="39">
        <f>172+44</f>
        <v>216</v>
      </c>
      <c r="C635" s="39">
        <f>174+28</f>
        <v>202</v>
      </c>
      <c r="D635" s="39">
        <f>152+11</f>
        <v>163</v>
      </c>
      <c r="E635" s="39"/>
      <c r="F635" s="39"/>
      <c r="G635" s="39"/>
      <c r="H635" s="39"/>
      <c r="I635" s="39"/>
      <c r="J635" s="39"/>
      <c r="K635" s="39"/>
      <c r="L635" s="24">
        <f t="shared" si="10"/>
        <v>581</v>
      </c>
    </row>
    <row r="636" spans="1:12" x14ac:dyDescent="0.25">
      <c r="A636" s="5">
        <v>43975</v>
      </c>
      <c r="B636" s="39">
        <f>178+64</f>
        <v>242</v>
      </c>
      <c r="C636" s="39">
        <f>172+32</f>
        <v>204</v>
      </c>
      <c r="D636" s="39">
        <f>172+26</f>
        <v>198</v>
      </c>
      <c r="E636" s="39"/>
      <c r="F636" s="39"/>
      <c r="G636" s="39"/>
      <c r="H636" s="39"/>
      <c r="I636" s="39"/>
      <c r="J636" s="39"/>
      <c r="K636" s="39"/>
      <c r="L636" s="24">
        <f t="shared" si="10"/>
        <v>644</v>
      </c>
    </row>
    <row r="637" spans="1:12" x14ac:dyDescent="0.25">
      <c r="A637" s="5">
        <v>43976</v>
      </c>
      <c r="B637" s="39">
        <f>120+89</f>
        <v>209</v>
      </c>
      <c r="C637" s="39">
        <f>127+86</f>
        <v>213</v>
      </c>
      <c r="D637" s="39">
        <f>159+19</f>
        <v>178</v>
      </c>
      <c r="E637" s="39"/>
      <c r="F637" s="39"/>
      <c r="G637" s="39"/>
      <c r="H637" s="39"/>
      <c r="I637" s="39"/>
      <c r="J637" s="39"/>
      <c r="K637" s="39"/>
      <c r="L637" s="24">
        <f t="shared" si="10"/>
        <v>600</v>
      </c>
    </row>
    <row r="638" spans="1:12" x14ac:dyDescent="0.25">
      <c r="A638" s="5">
        <v>43977</v>
      </c>
      <c r="B638" s="39">
        <f>158+95</f>
        <v>253</v>
      </c>
      <c r="C638" s="39">
        <f>135+59</f>
        <v>194</v>
      </c>
      <c r="D638" s="39">
        <f>150+34</f>
        <v>184</v>
      </c>
      <c r="E638" s="39"/>
      <c r="F638" s="39"/>
      <c r="G638" s="39"/>
      <c r="H638" s="39"/>
      <c r="I638" s="39"/>
      <c r="J638" s="39"/>
      <c r="K638" s="39"/>
      <c r="L638" s="24">
        <f t="shared" si="10"/>
        <v>631</v>
      </c>
    </row>
    <row r="639" spans="1:12" x14ac:dyDescent="0.25">
      <c r="A639" s="5">
        <v>43978</v>
      </c>
      <c r="B639" s="39">
        <f>120+75+60</f>
        <v>255</v>
      </c>
      <c r="C639" s="39">
        <f>121+65+35</f>
        <v>221</v>
      </c>
      <c r="D639" s="39">
        <f>131+48+17</f>
        <v>196</v>
      </c>
      <c r="E639" s="39"/>
      <c r="F639" s="39"/>
      <c r="G639" s="39"/>
      <c r="H639" s="39"/>
      <c r="I639" s="39"/>
      <c r="J639" s="39"/>
      <c r="K639" s="39"/>
      <c r="L639" s="24">
        <f t="shared" si="10"/>
        <v>672</v>
      </c>
    </row>
    <row r="640" spans="1:12" x14ac:dyDescent="0.25">
      <c r="A640" s="5">
        <v>43979</v>
      </c>
      <c r="B640" s="39">
        <f>151+57+19</f>
        <v>227</v>
      </c>
      <c r="C640" s="39">
        <f>137+45+24</f>
        <v>206</v>
      </c>
      <c r="D640" s="39">
        <f>161+24+23</f>
        <v>208</v>
      </c>
      <c r="E640" s="39"/>
      <c r="F640" s="39"/>
      <c r="G640" s="39"/>
      <c r="H640" s="39"/>
      <c r="I640" s="39"/>
      <c r="J640" s="39"/>
      <c r="K640" s="39"/>
      <c r="L640" s="24">
        <f t="shared" si="10"/>
        <v>641</v>
      </c>
    </row>
    <row r="641" spans="1:12" x14ac:dyDescent="0.25">
      <c r="A641" s="5">
        <v>43980</v>
      </c>
      <c r="B641" s="39">
        <f>166+68</f>
        <v>234</v>
      </c>
      <c r="C641" s="39">
        <f>168+34</f>
        <v>202</v>
      </c>
      <c r="D641" s="39">
        <f>141+3</f>
        <v>144</v>
      </c>
      <c r="E641" s="39"/>
      <c r="F641" s="39"/>
      <c r="G641" s="39"/>
      <c r="H641" s="39"/>
      <c r="I641" s="39"/>
      <c r="J641" s="39"/>
      <c r="K641" s="39"/>
      <c r="L641" s="24">
        <f t="shared" si="10"/>
        <v>580</v>
      </c>
    </row>
    <row r="642" spans="1:12" x14ac:dyDescent="0.25">
      <c r="A642" s="5">
        <v>43981</v>
      </c>
      <c r="B642" s="39">
        <f>138+38</f>
        <v>176</v>
      </c>
      <c r="C642" s="39">
        <f>163+54</f>
        <v>217</v>
      </c>
      <c r="D642" s="39">
        <f>163+42</f>
        <v>205</v>
      </c>
      <c r="E642" s="39"/>
      <c r="F642" s="39"/>
      <c r="G642" s="39"/>
      <c r="H642" s="39"/>
      <c r="I642" s="39"/>
      <c r="J642" s="39"/>
      <c r="K642" s="39"/>
      <c r="L642" s="24">
        <f t="shared" si="10"/>
        <v>598</v>
      </c>
    </row>
    <row r="643" spans="1:12" x14ac:dyDescent="0.25">
      <c r="A643" s="5">
        <v>43982</v>
      </c>
      <c r="B643" s="39">
        <f>172+59</f>
        <v>231</v>
      </c>
      <c r="C643" s="39">
        <f>172+39</f>
        <v>211</v>
      </c>
      <c r="D643" s="39">
        <f>70+32</f>
        <v>102</v>
      </c>
      <c r="E643" s="39"/>
      <c r="F643" s="39"/>
      <c r="G643" s="39"/>
      <c r="H643" s="39"/>
      <c r="I643" s="39"/>
      <c r="J643" s="39"/>
      <c r="K643" s="39"/>
      <c r="L643" s="24">
        <f t="shared" si="10"/>
        <v>544</v>
      </c>
    </row>
    <row r="644" spans="1:12" ht="18.75" x14ac:dyDescent="0.3">
      <c r="A644" s="20" t="s">
        <v>50</v>
      </c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2"/>
    </row>
    <row r="645" spans="1:12" x14ac:dyDescent="0.25">
      <c r="A645" s="5">
        <v>43983</v>
      </c>
      <c r="B645" s="39">
        <f>134+78+34</f>
        <v>246</v>
      </c>
      <c r="C645" s="39">
        <f>106+81+26</f>
        <v>213</v>
      </c>
      <c r="D645" s="39">
        <f>99+70+21</f>
        <v>190</v>
      </c>
      <c r="E645" s="5"/>
      <c r="F645" s="5"/>
      <c r="G645" s="5"/>
      <c r="H645" s="5"/>
      <c r="I645" s="5"/>
      <c r="J645" s="5"/>
      <c r="K645" s="5"/>
      <c r="L645" s="24">
        <f t="shared" si="10"/>
        <v>649</v>
      </c>
    </row>
    <row r="646" spans="1:12" x14ac:dyDescent="0.25">
      <c r="A646" s="5">
        <v>43984</v>
      </c>
      <c r="B646" s="39">
        <f>150+55+24</f>
        <v>229</v>
      </c>
      <c r="C646" s="39">
        <f>140+60+26</f>
        <v>226</v>
      </c>
      <c r="D646" s="39">
        <f>123+43+40</f>
        <v>206</v>
      </c>
      <c r="E646" s="5"/>
      <c r="F646" s="5"/>
      <c r="G646" s="5"/>
      <c r="H646" s="5"/>
      <c r="I646" s="5"/>
      <c r="J646" s="5"/>
      <c r="K646" s="5"/>
      <c r="L646" s="24">
        <f t="shared" si="10"/>
        <v>661</v>
      </c>
    </row>
    <row r="647" spans="1:12" x14ac:dyDescent="0.25">
      <c r="A647" s="5">
        <v>43985</v>
      </c>
      <c r="B647" s="39">
        <f>138+82+38</f>
        <v>258</v>
      </c>
      <c r="C647" s="39">
        <f>132+54+28</f>
        <v>214</v>
      </c>
      <c r="D647" s="39">
        <f>92+57+24</f>
        <v>173</v>
      </c>
      <c r="E647" s="5"/>
      <c r="F647" s="5"/>
      <c r="G647" s="5"/>
      <c r="H647" s="5"/>
      <c r="I647" s="5"/>
      <c r="J647" s="5"/>
      <c r="K647" s="5"/>
      <c r="L647" s="24">
        <f t="shared" si="10"/>
        <v>645</v>
      </c>
    </row>
    <row r="648" spans="1:12" x14ac:dyDescent="0.25">
      <c r="A648" s="5">
        <v>43986</v>
      </c>
      <c r="B648" s="39">
        <f>160+70+26</f>
        <v>256</v>
      </c>
      <c r="C648" s="39">
        <f>160+48+18</f>
        <v>226</v>
      </c>
      <c r="D648" s="39">
        <f>125+41+18</f>
        <v>184</v>
      </c>
      <c r="E648" s="5"/>
      <c r="F648" s="5"/>
      <c r="G648" s="5"/>
      <c r="H648" s="5"/>
      <c r="I648" s="5"/>
      <c r="J648" s="5"/>
      <c r="K648" s="5"/>
      <c r="L648" s="24">
        <f t="shared" si="10"/>
        <v>666</v>
      </c>
    </row>
    <row r="649" spans="1:12" x14ac:dyDescent="0.25">
      <c r="A649" s="5">
        <v>43987</v>
      </c>
      <c r="B649" s="39">
        <f>135+63</f>
        <v>198</v>
      </c>
      <c r="C649" s="39">
        <f>132+47</f>
        <v>179</v>
      </c>
      <c r="D649" s="39">
        <f>95+63</f>
        <v>158</v>
      </c>
      <c r="E649" s="5"/>
      <c r="F649" s="5"/>
      <c r="G649" s="5"/>
      <c r="H649" s="5"/>
      <c r="I649" s="5"/>
      <c r="J649" s="5"/>
      <c r="K649" s="5"/>
      <c r="L649" s="24">
        <f t="shared" si="10"/>
        <v>535</v>
      </c>
    </row>
    <row r="650" spans="1:12" x14ac:dyDescent="0.25">
      <c r="A650" s="5">
        <v>43988</v>
      </c>
      <c r="B650" s="39">
        <f>109+114+13</f>
        <v>236</v>
      </c>
      <c r="C650" s="39">
        <f>132+65+18</f>
        <v>215</v>
      </c>
      <c r="D650" s="39">
        <f>106+42+28</f>
        <v>176</v>
      </c>
      <c r="E650" s="5"/>
      <c r="F650" s="5"/>
      <c r="G650" s="5"/>
      <c r="H650" s="5"/>
      <c r="I650" s="5"/>
      <c r="J650" s="5"/>
      <c r="K650" s="5"/>
      <c r="L650" s="24">
        <f t="shared" si="10"/>
        <v>627</v>
      </c>
    </row>
    <row r="651" spans="1:12" x14ac:dyDescent="0.25">
      <c r="A651" s="5">
        <v>43989</v>
      </c>
      <c r="B651" s="39">
        <f>171+67</f>
        <v>238</v>
      </c>
      <c r="C651" s="39">
        <f>145+63</f>
        <v>208</v>
      </c>
      <c r="D651" s="39">
        <f>162+29</f>
        <v>191</v>
      </c>
      <c r="E651" s="5"/>
      <c r="F651" s="5"/>
      <c r="G651" s="5"/>
      <c r="H651" s="5"/>
      <c r="I651" s="5"/>
      <c r="J651" s="5"/>
      <c r="K651" s="5"/>
      <c r="L651" s="24">
        <f t="shared" si="10"/>
        <v>637</v>
      </c>
    </row>
    <row r="652" spans="1:12" x14ac:dyDescent="0.25">
      <c r="A652" s="5">
        <v>43990</v>
      </c>
      <c r="B652" s="39">
        <f>144+55</f>
        <v>199</v>
      </c>
      <c r="C652" s="39">
        <f>158+38</f>
        <v>196</v>
      </c>
      <c r="D652" s="39">
        <f>133+41</f>
        <v>174</v>
      </c>
      <c r="E652" s="5"/>
      <c r="F652" s="5"/>
      <c r="G652" s="5"/>
      <c r="H652" s="5"/>
      <c r="I652" s="5"/>
      <c r="J652" s="5"/>
      <c r="K652" s="5"/>
      <c r="L652" s="24">
        <f t="shared" si="10"/>
        <v>569</v>
      </c>
    </row>
    <row r="653" spans="1:12" x14ac:dyDescent="0.25">
      <c r="A653" s="5">
        <v>43991</v>
      </c>
      <c r="B653" s="39">
        <f>145+70</f>
        <v>215</v>
      </c>
      <c r="C653" s="39">
        <f>137+66</f>
        <v>203</v>
      </c>
      <c r="D653" s="39">
        <f>107+35</f>
        <v>142</v>
      </c>
      <c r="E653" s="39"/>
      <c r="F653" s="39"/>
      <c r="G653" s="39"/>
      <c r="H653" s="39"/>
      <c r="I653" s="39"/>
      <c r="J653" s="39"/>
      <c r="K653" s="5"/>
      <c r="L653" s="24">
        <f t="shared" si="10"/>
        <v>560</v>
      </c>
    </row>
    <row r="654" spans="1:12" x14ac:dyDescent="0.25">
      <c r="A654" s="5">
        <v>43992</v>
      </c>
      <c r="B654" s="39">
        <f>208+46</f>
        <v>254</v>
      </c>
      <c r="C654" s="39">
        <f>165+46</f>
        <v>211</v>
      </c>
      <c r="D654" s="39">
        <f>174+30</f>
        <v>204</v>
      </c>
      <c r="E654" s="39"/>
      <c r="F654" s="39"/>
      <c r="G654" s="39"/>
      <c r="H654" s="39"/>
      <c r="I654" s="39"/>
      <c r="J654" s="39"/>
      <c r="K654" s="5"/>
      <c r="L654" s="24">
        <f t="shared" si="10"/>
        <v>669</v>
      </c>
    </row>
    <row r="655" spans="1:12" x14ac:dyDescent="0.25">
      <c r="A655" s="5">
        <v>43993</v>
      </c>
      <c r="B655" s="39">
        <f>176+60</f>
        <v>236</v>
      </c>
      <c r="C655" s="39">
        <f>170+33</f>
        <v>203</v>
      </c>
      <c r="D655" s="39">
        <f>150+40</f>
        <v>190</v>
      </c>
      <c r="E655" s="39"/>
      <c r="F655" s="39"/>
      <c r="G655" s="39"/>
      <c r="H655" s="39"/>
      <c r="I655" s="39"/>
      <c r="J655" s="39"/>
      <c r="K655" s="5"/>
      <c r="L655" s="24">
        <f t="shared" si="10"/>
        <v>629</v>
      </c>
    </row>
    <row r="656" spans="1:12" x14ac:dyDescent="0.25">
      <c r="A656" s="5">
        <v>43994</v>
      </c>
      <c r="B656" s="39">
        <f>160+77</f>
        <v>237</v>
      </c>
      <c r="C656" s="39">
        <f>167+48</f>
        <v>215</v>
      </c>
      <c r="D656" s="39">
        <f>124+41</f>
        <v>165</v>
      </c>
      <c r="E656" s="39"/>
      <c r="F656" s="39"/>
      <c r="G656" s="39"/>
      <c r="H656" s="39"/>
      <c r="I656" s="39"/>
      <c r="J656" s="39"/>
      <c r="K656" s="5"/>
      <c r="L656" s="24">
        <f t="shared" si="10"/>
        <v>617</v>
      </c>
    </row>
    <row r="657" spans="1:12" x14ac:dyDescent="0.25">
      <c r="A657" s="5">
        <v>43995</v>
      </c>
      <c r="B657" s="39">
        <f>131+108+6</f>
        <v>245</v>
      </c>
      <c r="C657" s="39">
        <f>147+79+5</f>
        <v>231</v>
      </c>
      <c r="D657" s="39">
        <f>125+55+7</f>
        <v>187</v>
      </c>
      <c r="E657" s="39"/>
      <c r="F657" s="39"/>
      <c r="G657" s="39"/>
      <c r="H657" s="39"/>
      <c r="I657" s="39"/>
      <c r="J657" s="39"/>
      <c r="K657" s="5"/>
      <c r="L657" s="24">
        <f t="shared" si="10"/>
        <v>663</v>
      </c>
    </row>
    <row r="658" spans="1:12" x14ac:dyDescent="0.25">
      <c r="A658" s="5">
        <v>43996</v>
      </c>
      <c r="B658" s="39">
        <f>152+86+14</f>
        <v>252</v>
      </c>
      <c r="C658" s="39">
        <f>153+58+8</f>
        <v>219</v>
      </c>
      <c r="D658" s="39">
        <f>123+33+24</f>
        <v>180</v>
      </c>
      <c r="E658" s="39"/>
      <c r="F658" s="39"/>
      <c r="G658" s="39"/>
      <c r="H658" s="39"/>
      <c r="I658" s="39"/>
      <c r="J658" s="39"/>
      <c r="K658" s="5"/>
      <c r="L658" s="24">
        <f t="shared" si="10"/>
        <v>651</v>
      </c>
    </row>
    <row r="659" spans="1:12" x14ac:dyDescent="0.25">
      <c r="A659" s="5">
        <v>43997</v>
      </c>
      <c r="B659" s="39">
        <f>138+70+10</f>
        <v>218</v>
      </c>
      <c r="C659" s="39">
        <f>146+63+8</f>
        <v>217</v>
      </c>
      <c r="D659" s="39">
        <f>113+39+10</f>
        <v>162</v>
      </c>
      <c r="E659" s="39"/>
      <c r="F659" s="39"/>
      <c r="G659" s="39"/>
      <c r="H659" s="39"/>
      <c r="I659" s="39"/>
      <c r="J659" s="39"/>
      <c r="K659" s="5"/>
      <c r="L659" s="24">
        <f t="shared" si="10"/>
        <v>597</v>
      </c>
    </row>
    <row r="660" spans="1:12" x14ac:dyDescent="0.25">
      <c r="A660" s="5">
        <v>43998</v>
      </c>
      <c r="B660" s="39">
        <f>128+115+2</f>
        <v>245</v>
      </c>
      <c r="C660" s="39">
        <f>130+95+1</f>
        <v>226</v>
      </c>
      <c r="D660" s="39">
        <f>103+54+11</f>
        <v>168</v>
      </c>
      <c r="E660" s="39"/>
      <c r="F660" s="39"/>
      <c r="G660" s="39"/>
      <c r="H660" s="39"/>
      <c r="I660" s="39"/>
      <c r="J660" s="39"/>
      <c r="K660" s="5"/>
      <c r="L660" s="24">
        <f t="shared" si="10"/>
        <v>639</v>
      </c>
    </row>
    <row r="661" spans="1:12" x14ac:dyDescent="0.25">
      <c r="A661" s="5">
        <v>43999</v>
      </c>
      <c r="B661" s="39">
        <f>182+79+3</f>
        <v>264</v>
      </c>
      <c r="C661" s="39">
        <f>165+54+2</f>
        <v>221</v>
      </c>
      <c r="D661" s="39">
        <f>137+48+8</f>
        <v>193</v>
      </c>
      <c r="E661" s="39"/>
      <c r="F661" s="39"/>
      <c r="G661" s="39"/>
      <c r="H661" s="39"/>
      <c r="I661" s="39"/>
      <c r="J661" s="39"/>
      <c r="K661" s="5"/>
      <c r="L661" s="24">
        <f t="shared" si="10"/>
        <v>678</v>
      </c>
    </row>
    <row r="662" spans="1:12" x14ac:dyDescent="0.25">
      <c r="A662" s="5">
        <v>44000</v>
      </c>
      <c r="B662" s="39">
        <f>120+91+7</f>
        <v>218</v>
      </c>
      <c r="C662" s="39">
        <f>145+73+10</f>
        <v>228</v>
      </c>
      <c r="D662" s="39">
        <f>122+31+17</f>
        <v>170</v>
      </c>
      <c r="E662" s="39"/>
      <c r="F662" s="39"/>
      <c r="G662" s="39"/>
      <c r="H662" s="39"/>
      <c r="I662" s="39"/>
      <c r="J662" s="39"/>
      <c r="K662" s="5"/>
      <c r="L662" s="24">
        <f t="shared" si="10"/>
        <v>616</v>
      </c>
    </row>
    <row r="663" spans="1:12" x14ac:dyDescent="0.25">
      <c r="A663" s="5">
        <v>44001</v>
      </c>
      <c r="B663" s="39">
        <f>141+92+7</f>
        <v>240</v>
      </c>
      <c r="C663" s="39">
        <f>131+69+7</f>
        <v>207</v>
      </c>
      <c r="D663" s="39">
        <f>109+60+16</f>
        <v>185</v>
      </c>
      <c r="E663" s="39"/>
      <c r="F663" s="39"/>
      <c r="G663" s="39"/>
      <c r="H663" s="39"/>
      <c r="I663" s="39"/>
      <c r="J663" s="39"/>
      <c r="K663" s="5"/>
      <c r="L663" s="24">
        <f t="shared" si="10"/>
        <v>632</v>
      </c>
    </row>
    <row r="664" spans="1:12" x14ac:dyDescent="0.25">
      <c r="A664" s="5">
        <v>44002</v>
      </c>
      <c r="B664" s="39">
        <f>131+90+11</f>
        <v>232</v>
      </c>
      <c r="C664" s="39">
        <f>143+71+10</f>
        <v>224</v>
      </c>
      <c r="D664" s="39">
        <f>116+51+8</f>
        <v>175</v>
      </c>
      <c r="E664" s="39"/>
      <c r="F664" s="39"/>
      <c r="G664" s="39"/>
      <c r="H664" s="39"/>
      <c r="I664" s="39"/>
      <c r="J664" s="39"/>
      <c r="K664" s="5"/>
      <c r="L664" s="24">
        <f t="shared" si="10"/>
        <v>631</v>
      </c>
    </row>
    <row r="665" spans="1:12" x14ac:dyDescent="0.25">
      <c r="A665" s="5">
        <v>44003</v>
      </c>
      <c r="B665" s="39">
        <f>152+56+4</f>
        <v>212</v>
      </c>
      <c r="C665" s="39">
        <f>156+50+5</f>
        <v>211</v>
      </c>
      <c r="D665" s="39">
        <f>108+48+15</f>
        <v>171</v>
      </c>
      <c r="E665" s="39"/>
      <c r="F665" s="39"/>
      <c r="G665" s="39"/>
      <c r="H665" s="39"/>
      <c r="I665" s="39"/>
      <c r="J665" s="39"/>
      <c r="K665" s="5"/>
      <c r="L665" s="24">
        <f t="shared" si="10"/>
        <v>594</v>
      </c>
    </row>
    <row r="666" spans="1:12" x14ac:dyDescent="0.25">
      <c r="A666" s="5">
        <v>44004</v>
      </c>
      <c r="B666" s="39">
        <f>122+99+8</f>
        <v>229</v>
      </c>
      <c r="C666" s="39">
        <f>111+81+6</f>
        <v>198</v>
      </c>
      <c r="D666" s="39">
        <f>133+67+6</f>
        <v>206</v>
      </c>
      <c r="E666" s="39"/>
      <c r="F666" s="39"/>
      <c r="G666" s="39"/>
      <c r="H666" s="39"/>
      <c r="I666" s="39"/>
      <c r="J666" s="39"/>
      <c r="K666" s="5"/>
      <c r="L666" s="24">
        <f t="shared" si="10"/>
        <v>633</v>
      </c>
    </row>
    <row r="667" spans="1:12" x14ac:dyDescent="0.25">
      <c r="A667" s="5">
        <v>44005</v>
      </c>
      <c r="B667" s="39">
        <f>131+77+4</f>
        <v>212</v>
      </c>
      <c r="C667" s="39">
        <f>141+53+2</f>
        <v>196</v>
      </c>
      <c r="D667" s="39">
        <f>106+63+2</f>
        <v>171</v>
      </c>
      <c r="E667" s="39"/>
      <c r="F667" s="39"/>
      <c r="G667" s="39"/>
      <c r="H667" s="39"/>
      <c r="I667" s="39"/>
      <c r="J667" s="39"/>
      <c r="K667" s="5"/>
      <c r="L667" s="24">
        <f t="shared" si="10"/>
        <v>579</v>
      </c>
    </row>
    <row r="668" spans="1:12" x14ac:dyDescent="0.25">
      <c r="A668" s="5">
        <v>44006</v>
      </c>
      <c r="B668" s="39">
        <f>204+39</f>
        <v>243</v>
      </c>
      <c r="C668" s="39">
        <f>51+16</f>
        <v>67</v>
      </c>
      <c r="D668" s="39"/>
      <c r="E668" s="39"/>
      <c r="F668" s="39"/>
      <c r="G668" s="39"/>
      <c r="H668" s="39"/>
      <c r="I668" s="39"/>
      <c r="J668" s="39"/>
      <c r="K668" s="5"/>
      <c r="L668" s="24">
        <f t="shared" si="10"/>
        <v>310</v>
      </c>
    </row>
    <row r="669" spans="1:12" x14ac:dyDescent="0.25">
      <c r="A669" s="5">
        <v>44007</v>
      </c>
      <c r="B669" s="39">
        <f>34</f>
        <v>34</v>
      </c>
      <c r="C669" s="39"/>
      <c r="D669" s="39"/>
      <c r="E669" s="39"/>
      <c r="F669" s="39"/>
      <c r="G669" s="39"/>
      <c r="H669" s="39"/>
      <c r="I669" s="39"/>
      <c r="J669" s="39"/>
      <c r="K669" s="5"/>
      <c r="L669" s="24">
        <f t="shared" si="10"/>
        <v>34</v>
      </c>
    </row>
    <row r="670" spans="1:12" x14ac:dyDescent="0.25">
      <c r="A670" s="5">
        <v>44008</v>
      </c>
      <c r="B670" s="39">
        <f>24</f>
        <v>24</v>
      </c>
      <c r="C670" s="39"/>
      <c r="D670" s="39"/>
      <c r="E670" s="39"/>
      <c r="F670" s="39"/>
      <c r="G670" s="39"/>
      <c r="H670" s="39"/>
      <c r="I670" s="39"/>
      <c r="J670" s="39"/>
      <c r="K670" s="5"/>
      <c r="L670" s="24">
        <f t="shared" si="10"/>
        <v>24</v>
      </c>
    </row>
    <row r="671" spans="1:12" x14ac:dyDescent="0.25">
      <c r="A671" s="5">
        <v>44009</v>
      </c>
      <c r="B671" s="39">
        <v>24</v>
      </c>
      <c r="C671" s="39"/>
      <c r="D671" s="39"/>
      <c r="E671" s="39"/>
      <c r="F671" s="39"/>
      <c r="G671" s="39"/>
      <c r="H671" s="39"/>
      <c r="I671" s="39"/>
      <c r="J671" s="39"/>
      <c r="K671" s="5"/>
      <c r="L671" s="24">
        <f t="shared" si="10"/>
        <v>24</v>
      </c>
    </row>
    <row r="672" spans="1:12" x14ac:dyDescent="0.25">
      <c r="A672" s="5">
        <v>44010</v>
      </c>
      <c r="B672" s="39">
        <v>32</v>
      </c>
      <c r="C672" s="39"/>
      <c r="D672" s="39"/>
      <c r="E672" s="39"/>
      <c r="F672" s="39"/>
      <c r="G672" s="39"/>
      <c r="H672" s="39"/>
      <c r="I672" s="39"/>
      <c r="J672" s="39"/>
      <c r="K672" s="5"/>
      <c r="L672" s="24">
        <f t="shared" si="10"/>
        <v>32</v>
      </c>
    </row>
    <row r="673" spans="1:12" x14ac:dyDescent="0.25">
      <c r="A673" s="5">
        <v>44011</v>
      </c>
      <c r="B673" s="39">
        <v>20</v>
      </c>
      <c r="C673" s="39"/>
      <c r="D673" s="39"/>
      <c r="E673" s="39"/>
      <c r="F673" s="39"/>
      <c r="G673" s="39"/>
      <c r="H673" s="39"/>
      <c r="I673" s="39"/>
      <c r="J673" s="39"/>
      <c r="K673" s="5"/>
      <c r="L673" s="24">
        <f t="shared" si="10"/>
        <v>20</v>
      </c>
    </row>
    <row r="674" spans="1:12" x14ac:dyDescent="0.25">
      <c r="A674" s="5">
        <v>44012</v>
      </c>
      <c r="B674" s="39">
        <v>24</v>
      </c>
      <c r="C674" s="39"/>
      <c r="D674" s="39"/>
      <c r="E674" s="39"/>
      <c r="F674" s="39"/>
      <c r="G674" s="39"/>
      <c r="H674" s="39"/>
      <c r="I674" s="39"/>
      <c r="J674" s="39"/>
      <c r="K674" s="5"/>
      <c r="L674" s="24">
        <f t="shared" si="10"/>
        <v>24</v>
      </c>
    </row>
    <row r="675" spans="1:12" ht="18.75" x14ac:dyDescent="0.3">
      <c r="A675" s="20" t="s">
        <v>51</v>
      </c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2"/>
    </row>
    <row r="676" spans="1:12" x14ac:dyDescent="0.25">
      <c r="A676" s="5">
        <v>44013</v>
      </c>
      <c r="B676" s="39">
        <v>18</v>
      </c>
      <c r="C676" s="5"/>
      <c r="D676" s="5"/>
      <c r="E676" s="5"/>
      <c r="F676" s="5"/>
      <c r="G676" s="5"/>
      <c r="H676" s="5"/>
      <c r="I676" s="5"/>
      <c r="J676" s="5"/>
      <c r="K676" s="5"/>
      <c r="L676" s="24">
        <f t="shared" si="10"/>
        <v>18</v>
      </c>
    </row>
    <row r="677" spans="1:12" x14ac:dyDescent="0.25">
      <c r="A677" s="5">
        <v>44014</v>
      </c>
      <c r="B677" s="39">
        <v>16</v>
      </c>
      <c r="C677" s="5"/>
      <c r="D677" s="5"/>
      <c r="E677" s="5"/>
      <c r="F677" s="5"/>
      <c r="G677" s="5"/>
      <c r="H677" s="5"/>
      <c r="I677" s="5"/>
      <c r="J677" s="5"/>
      <c r="K677" s="5"/>
      <c r="L677" s="24">
        <f t="shared" si="10"/>
        <v>16</v>
      </c>
    </row>
    <row r="678" spans="1:12" x14ac:dyDescent="0.25">
      <c r="A678" s="5">
        <v>44015</v>
      </c>
      <c r="B678" s="39">
        <f>25</f>
        <v>25</v>
      </c>
      <c r="C678" s="5"/>
      <c r="D678" s="5"/>
      <c r="E678" s="5"/>
      <c r="F678" s="5"/>
      <c r="G678" s="5"/>
      <c r="H678" s="5"/>
      <c r="I678" s="5"/>
      <c r="J678" s="5"/>
      <c r="K678" s="5"/>
      <c r="L678" s="24">
        <f t="shared" si="10"/>
        <v>25</v>
      </c>
    </row>
    <row r="679" spans="1:12" x14ac:dyDescent="0.25">
      <c r="A679" s="5">
        <v>44016</v>
      </c>
      <c r="B679" s="39">
        <f>22</f>
        <v>22</v>
      </c>
      <c r="C679" s="5"/>
      <c r="D679" s="5"/>
      <c r="E679" s="5"/>
      <c r="F679" s="5"/>
      <c r="G679" s="5"/>
      <c r="H679" s="5"/>
      <c r="I679" s="5"/>
      <c r="J679" s="5"/>
      <c r="K679" s="5"/>
      <c r="L679" s="24">
        <f t="shared" ref="L679:L706" si="11">SUM(B679:K679)</f>
        <v>22</v>
      </c>
    </row>
    <row r="680" spans="1:12" x14ac:dyDescent="0.25">
      <c r="A680" s="5">
        <v>44017</v>
      </c>
      <c r="B680" s="39">
        <f>13</f>
        <v>13</v>
      </c>
      <c r="C680" s="5"/>
      <c r="D680" s="5"/>
      <c r="E680" s="5"/>
      <c r="F680" s="5"/>
      <c r="G680" s="5"/>
      <c r="H680" s="5"/>
      <c r="I680" s="5"/>
      <c r="J680" s="5"/>
      <c r="K680" s="5"/>
      <c r="L680" s="24">
        <f t="shared" si="11"/>
        <v>13</v>
      </c>
    </row>
    <row r="681" spans="1:12" x14ac:dyDescent="0.25">
      <c r="A681" s="5">
        <v>44018</v>
      </c>
      <c r="B681" s="39">
        <f>17</f>
        <v>17</v>
      </c>
      <c r="C681" s="5"/>
      <c r="D681" s="5"/>
      <c r="E681" s="5"/>
      <c r="F681" s="5"/>
      <c r="G681" s="5"/>
      <c r="H681" s="5"/>
      <c r="I681" s="5"/>
      <c r="J681" s="5"/>
      <c r="K681" s="5"/>
      <c r="L681" s="24">
        <f t="shared" si="11"/>
        <v>17</v>
      </c>
    </row>
    <row r="682" spans="1:12" x14ac:dyDescent="0.25">
      <c r="A682" s="5">
        <v>44019</v>
      </c>
      <c r="B682" s="39">
        <v>19</v>
      </c>
      <c r="C682" s="5"/>
      <c r="D682" s="5"/>
      <c r="E682" s="5"/>
      <c r="F682" s="5"/>
      <c r="G682" s="5"/>
      <c r="H682" s="5"/>
      <c r="I682" s="5"/>
      <c r="J682" s="5"/>
      <c r="K682" s="5"/>
      <c r="L682" s="24">
        <f t="shared" si="11"/>
        <v>19</v>
      </c>
    </row>
    <row r="683" spans="1:12" x14ac:dyDescent="0.25">
      <c r="A683" s="5">
        <v>44020</v>
      </c>
      <c r="B683" s="39">
        <v>17</v>
      </c>
      <c r="C683" s="5"/>
      <c r="D683" s="5"/>
      <c r="E683" s="5"/>
      <c r="F683" s="5"/>
      <c r="G683" s="5"/>
      <c r="H683" s="5"/>
      <c r="I683" s="5"/>
      <c r="J683" s="5"/>
      <c r="K683" s="5"/>
      <c r="L683" s="24">
        <f t="shared" si="11"/>
        <v>17</v>
      </c>
    </row>
    <row r="684" spans="1:12" x14ac:dyDescent="0.25">
      <c r="A684" s="5">
        <v>44021</v>
      </c>
      <c r="B684" s="39">
        <v>20</v>
      </c>
      <c r="C684" s="5"/>
      <c r="D684" s="5"/>
      <c r="E684" s="5"/>
      <c r="F684" s="5"/>
      <c r="G684" s="5"/>
      <c r="H684" s="5"/>
      <c r="I684" s="5"/>
      <c r="J684" s="5"/>
      <c r="K684" s="5"/>
      <c r="L684" s="24">
        <f t="shared" si="11"/>
        <v>20</v>
      </c>
    </row>
    <row r="685" spans="1:12" x14ac:dyDescent="0.25">
      <c r="A685" s="5">
        <v>44022</v>
      </c>
      <c r="B685" s="39">
        <v>16</v>
      </c>
      <c r="C685" s="5"/>
      <c r="D685" s="5"/>
      <c r="E685" s="5"/>
      <c r="F685" s="5"/>
      <c r="G685" s="5"/>
      <c r="H685" s="5"/>
      <c r="I685" s="5"/>
      <c r="J685" s="5"/>
      <c r="K685" s="5"/>
      <c r="L685" s="24">
        <f t="shared" si="11"/>
        <v>16</v>
      </c>
    </row>
    <row r="686" spans="1:12" x14ac:dyDescent="0.25">
      <c r="A686" s="5">
        <v>44023</v>
      </c>
      <c r="B686" s="39">
        <v>17</v>
      </c>
      <c r="C686" s="5"/>
      <c r="D686" s="5"/>
      <c r="E686" s="5"/>
      <c r="F686" s="5"/>
      <c r="G686" s="5"/>
      <c r="H686" s="5"/>
      <c r="I686" s="5"/>
      <c r="J686" s="5"/>
      <c r="K686" s="5"/>
      <c r="L686" s="24">
        <f t="shared" si="11"/>
        <v>17</v>
      </c>
    </row>
    <row r="687" spans="1:12" x14ac:dyDescent="0.25">
      <c r="A687" s="5">
        <v>44024</v>
      </c>
      <c r="B687" s="39">
        <f>16</f>
        <v>16</v>
      </c>
      <c r="C687" s="5"/>
      <c r="D687" s="5"/>
      <c r="E687" s="5"/>
      <c r="F687" s="5"/>
      <c r="G687" s="5"/>
      <c r="H687" s="5"/>
      <c r="I687" s="5"/>
      <c r="J687" s="5"/>
      <c r="K687" s="5"/>
      <c r="L687" s="24">
        <f t="shared" si="11"/>
        <v>16</v>
      </c>
    </row>
    <row r="688" spans="1:12" x14ac:dyDescent="0.25">
      <c r="A688" s="5">
        <v>44025</v>
      </c>
      <c r="B688" s="39">
        <f>3</f>
        <v>3</v>
      </c>
      <c r="C688" s="5"/>
      <c r="D688" s="5"/>
      <c r="E688" s="5"/>
      <c r="F688" s="5"/>
      <c r="G688" s="5"/>
      <c r="H688" s="5"/>
      <c r="I688" s="5"/>
      <c r="J688" s="5"/>
      <c r="K688" s="5"/>
      <c r="L688" s="24">
        <f t="shared" si="11"/>
        <v>3</v>
      </c>
    </row>
    <row r="689" spans="1:12" x14ac:dyDescent="0.25">
      <c r="A689" s="5">
        <v>44026</v>
      </c>
      <c r="B689" s="39">
        <v>13</v>
      </c>
      <c r="C689" s="5"/>
      <c r="D689" s="5"/>
      <c r="E689" s="5"/>
      <c r="F689" s="5"/>
      <c r="G689" s="5"/>
      <c r="H689" s="5"/>
      <c r="I689" s="5"/>
      <c r="J689" s="5"/>
      <c r="K689" s="5"/>
      <c r="L689" s="24">
        <f t="shared" si="11"/>
        <v>13</v>
      </c>
    </row>
    <row r="690" spans="1:12" x14ac:dyDescent="0.25">
      <c r="A690" s="5">
        <v>44027</v>
      </c>
      <c r="B690" s="39">
        <v>10</v>
      </c>
      <c r="C690" s="5"/>
      <c r="D690" s="5"/>
      <c r="E690" s="5"/>
      <c r="F690" s="5"/>
      <c r="G690" s="5"/>
      <c r="H690" s="5"/>
      <c r="I690" s="5"/>
      <c r="J690" s="5"/>
      <c r="K690" s="5"/>
      <c r="L690" s="24">
        <f t="shared" si="11"/>
        <v>10</v>
      </c>
    </row>
    <row r="691" spans="1:12" x14ac:dyDescent="0.25">
      <c r="A691" s="5">
        <v>44028</v>
      </c>
      <c r="B691" s="39">
        <v>14</v>
      </c>
      <c r="C691" s="5"/>
      <c r="D691" s="5"/>
      <c r="E691" s="5"/>
      <c r="F691" s="5"/>
      <c r="G691" s="5"/>
      <c r="H691" s="5"/>
      <c r="I691" s="5"/>
      <c r="J691" s="5"/>
      <c r="K691" s="5"/>
      <c r="L691" s="24">
        <f t="shared" si="11"/>
        <v>14</v>
      </c>
    </row>
    <row r="692" spans="1:12" x14ac:dyDescent="0.25">
      <c r="A692" s="5">
        <v>44029</v>
      </c>
      <c r="B692" s="39">
        <v>6</v>
      </c>
      <c r="C692" s="5"/>
      <c r="D692" s="5"/>
      <c r="E692" s="5"/>
      <c r="F692" s="5"/>
      <c r="G692" s="5"/>
      <c r="H692" s="5"/>
      <c r="I692" s="5"/>
      <c r="J692" s="5"/>
      <c r="K692" s="5"/>
      <c r="L692" s="24">
        <f t="shared" si="11"/>
        <v>6</v>
      </c>
    </row>
    <row r="693" spans="1:12" x14ac:dyDescent="0.25">
      <c r="A693" s="5">
        <v>44030</v>
      </c>
      <c r="B693" s="39">
        <v>13</v>
      </c>
      <c r="C693" s="5"/>
      <c r="D693" s="5"/>
      <c r="E693" s="5"/>
      <c r="F693" s="5"/>
      <c r="G693" s="5"/>
      <c r="H693" s="5"/>
      <c r="I693" s="5"/>
      <c r="J693" s="5"/>
      <c r="K693" s="5"/>
      <c r="L693" s="24">
        <f t="shared" si="11"/>
        <v>13</v>
      </c>
    </row>
    <row r="694" spans="1:12" x14ac:dyDescent="0.25">
      <c r="A694" s="5">
        <v>44031</v>
      </c>
      <c r="B694" s="39">
        <v>14</v>
      </c>
      <c r="C694" s="5"/>
      <c r="D694" s="5"/>
      <c r="E694" s="5"/>
      <c r="F694" s="5"/>
      <c r="G694" s="5"/>
      <c r="H694" s="5"/>
      <c r="I694" s="5"/>
      <c r="J694" s="5"/>
      <c r="K694" s="5"/>
      <c r="L694" s="24">
        <f t="shared" si="11"/>
        <v>14</v>
      </c>
    </row>
    <row r="695" spans="1:12" x14ac:dyDescent="0.25">
      <c r="A695" s="5">
        <v>44032</v>
      </c>
      <c r="B695" s="39">
        <v>11</v>
      </c>
      <c r="C695" s="5"/>
      <c r="D695" s="5"/>
      <c r="E695" s="5"/>
      <c r="F695" s="5"/>
      <c r="G695" s="5"/>
      <c r="H695" s="5"/>
      <c r="I695" s="5"/>
      <c r="J695" s="5"/>
      <c r="K695" s="5"/>
      <c r="L695" s="24">
        <f t="shared" si="11"/>
        <v>11</v>
      </c>
    </row>
    <row r="696" spans="1:12" x14ac:dyDescent="0.25">
      <c r="A696" s="5">
        <v>44033</v>
      </c>
      <c r="B696" s="39">
        <v>8</v>
      </c>
      <c r="C696" s="5"/>
      <c r="D696" s="5"/>
      <c r="E696" s="5"/>
      <c r="F696" s="5"/>
      <c r="G696" s="5"/>
      <c r="H696" s="5"/>
      <c r="I696" s="5"/>
      <c r="J696" s="5"/>
      <c r="K696" s="5"/>
      <c r="L696" s="24">
        <f t="shared" si="11"/>
        <v>8</v>
      </c>
    </row>
    <row r="697" spans="1:12" x14ac:dyDescent="0.25">
      <c r="A697" s="5">
        <v>44034</v>
      </c>
      <c r="B697" s="39">
        <v>7</v>
      </c>
      <c r="C697" s="5"/>
      <c r="D697" s="5"/>
      <c r="E697" s="5"/>
      <c r="F697" s="5"/>
      <c r="G697" s="5"/>
      <c r="H697" s="5"/>
      <c r="I697" s="5"/>
      <c r="J697" s="5"/>
      <c r="K697" s="5"/>
      <c r="L697" s="24">
        <f t="shared" si="11"/>
        <v>7</v>
      </c>
    </row>
    <row r="698" spans="1:12" x14ac:dyDescent="0.25">
      <c r="A698" s="5">
        <v>44035</v>
      </c>
      <c r="B698" s="39"/>
      <c r="C698" s="5"/>
      <c r="D698" s="5"/>
      <c r="E698" s="5"/>
      <c r="F698" s="5"/>
      <c r="G698" s="5"/>
      <c r="H698" s="5"/>
      <c r="I698" s="5"/>
      <c r="J698" s="5"/>
      <c r="K698" s="5"/>
      <c r="L698" s="24">
        <f t="shared" si="11"/>
        <v>0</v>
      </c>
    </row>
    <row r="699" spans="1:12" x14ac:dyDescent="0.25">
      <c r="A699" s="5">
        <v>44036</v>
      </c>
      <c r="B699" s="39"/>
      <c r="C699" s="5"/>
      <c r="D699" s="5"/>
      <c r="E699" s="5"/>
      <c r="F699" s="5"/>
      <c r="G699" s="5"/>
      <c r="H699" s="5"/>
      <c r="I699" s="5"/>
      <c r="J699" s="5"/>
      <c r="K699" s="5"/>
      <c r="L699" s="24">
        <f t="shared" si="11"/>
        <v>0</v>
      </c>
    </row>
    <row r="700" spans="1:12" x14ac:dyDescent="0.25">
      <c r="A700" s="5">
        <v>44037</v>
      </c>
      <c r="B700" s="39"/>
      <c r="C700" s="5"/>
      <c r="D700" s="5"/>
      <c r="E700" s="5"/>
      <c r="F700" s="5"/>
      <c r="G700" s="5"/>
      <c r="H700" s="5"/>
      <c r="I700" s="5"/>
      <c r="J700" s="5"/>
      <c r="K700" s="5"/>
      <c r="L700" s="24">
        <f t="shared" si="11"/>
        <v>0</v>
      </c>
    </row>
    <row r="701" spans="1:12" x14ac:dyDescent="0.25">
      <c r="A701" s="5">
        <v>44038</v>
      </c>
      <c r="B701" s="39"/>
      <c r="C701" s="5"/>
      <c r="D701" s="5"/>
      <c r="E701" s="5"/>
      <c r="F701" s="5"/>
      <c r="G701" s="5"/>
      <c r="H701" s="5"/>
      <c r="I701" s="5"/>
      <c r="J701" s="5"/>
      <c r="K701" s="5"/>
      <c r="L701" s="24">
        <f t="shared" si="11"/>
        <v>0</v>
      </c>
    </row>
    <row r="702" spans="1:12" x14ac:dyDescent="0.25">
      <c r="A702" s="5">
        <v>44039</v>
      </c>
      <c r="B702" s="39"/>
      <c r="C702" s="5"/>
      <c r="D702" s="5"/>
      <c r="E702" s="5"/>
      <c r="F702" s="5"/>
      <c r="G702" s="5"/>
      <c r="H702" s="5"/>
      <c r="I702" s="5"/>
      <c r="J702" s="5"/>
      <c r="K702" s="5"/>
      <c r="L702" s="24">
        <f t="shared" si="11"/>
        <v>0</v>
      </c>
    </row>
    <row r="703" spans="1:12" x14ac:dyDescent="0.25">
      <c r="A703" s="5">
        <v>44040</v>
      </c>
      <c r="B703" s="39"/>
      <c r="C703" s="5"/>
      <c r="D703" s="5"/>
      <c r="E703" s="5"/>
      <c r="F703" s="5"/>
      <c r="G703" s="5"/>
      <c r="H703" s="5"/>
      <c r="I703" s="5"/>
      <c r="J703" s="5"/>
      <c r="K703" s="5"/>
      <c r="L703" s="24">
        <f t="shared" si="11"/>
        <v>0</v>
      </c>
    </row>
    <row r="704" spans="1:12" x14ac:dyDescent="0.25">
      <c r="A704" s="5">
        <v>44041</v>
      </c>
      <c r="B704" s="39"/>
      <c r="C704" s="5"/>
      <c r="D704" s="5"/>
      <c r="E704" s="5"/>
      <c r="F704" s="5"/>
      <c r="G704" s="5"/>
      <c r="H704" s="5"/>
      <c r="I704" s="5"/>
      <c r="J704" s="5"/>
      <c r="K704" s="5"/>
      <c r="L704" s="24">
        <f t="shared" si="11"/>
        <v>0</v>
      </c>
    </row>
    <row r="705" spans="1:12" x14ac:dyDescent="0.25">
      <c r="A705" s="5">
        <v>44042</v>
      </c>
      <c r="B705" s="39"/>
      <c r="C705" s="5"/>
      <c r="D705" s="5"/>
      <c r="E705" s="5"/>
      <c r="F705" s="5"/>
      <c r="G705" s="5"/>
      <c r="H705" s="5"/>
      <c r="I705" s="5"/>
      <c r="J705" s="5"/>
      <c r="K705" s="5"/>
      <c r="L705" s="24">
        <f t="shared" si="11"/>
        <v>0</v>
      </c>
    </row>
    <row r="706" spans="1:12" x14ac:dyDescent="0.25">
      <c r="A706" s="5">
        <v>44043</v>
      </c>
      <c r="B706" s="39"/>
      <c r="C706" s="5"/>
      <c r="D706" s="5"/>
      <c r="E706" s="5"/>
      <c r="F706" s="5"/>
      <c r="G706" s="5"/>
      <c r="H706" s="5"/>
      <c r="I706" s="5"/>
      <c r="J706" s="5"/>
      <c r="K706" s="5"/>
      <c r="L706" s="24">
        <f t="shared" si="11"/>
        <v>0</v>
      </c>
    </row>
  </sheetData>
  <mergeCells count="18">
    <mergeCell ref="A519:L519"/>
    <mergeCell ref="A549:L549"/>
    <mergeCell ref="A581:L581"/>
    <mergeCell ref="A612:L612"/>
    <mergeCell ref="A644:L644"/>
    <mergeCell ref="A675:L675"/>
    <mergeCell ref="A327:L327"/>
    <mergeCell ref="A359:L359"/>
    <mergeCell ref="A390:L390"/>
    <mergeCell ref="A422:L422"/>
    <mergeCell ref="A453:L453"/>
    <mergeCell ref="A485:L487"/>
    <mergeCell ref="A140:L140"/>
    <mergeCell ref="A169:L169"/>
    <mergeCell ref="A201:L201"/>
    <mergeCell ref="A232:L232"/>
    <mergeCell ref="A264:L264"/>
    <mergeCell ref="A295:L2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C&amp;D</vt:lpstr>
      <vt:lpstr>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2020-07-23T10:16:18Z</dcterms:modified>
</cp:coreProperties>
</file>